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1FCF8BC2-5E41-9F4C-A713-6BE089B68CEE}" xr6:coauthVersionLast="47" xr6:coauthVersionMax="47" xr10:uidLastSave="{00000000-0000-0000-0000-000000000000}"/>
  <bookViews>
    <workbookView xWindow="8320" yWindow="-21000" windowWidth="19120" windowHeight="17900" activeTab="4" xr2:uid="{00000000-000D-0000-FFFF-FFFF00000000}"/>
  </bookViews>
  <sheets>
    <sheet name="Multiple-fam" sheetId="4" r:id="rId1"/>
    <sheet name="Single-fam" sheetId="3" r:id="rId2"/>
    <sheet name="Total" sheetId="5" r:id="rId3"/>
    <sheet name="AHS Housing Data" sheetId="1" r:id="rId4"/>
    <sheet name="Raw Data" sheetId="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4" l="1"/>
  <c r="L5" i="4" s="1"/>
  <c r="K5" i="3"/>
  <c r="L5" i="3" s="1"/>
  <c r="M5" i="3"/>
  <c r="M5" i="4"/>
  <c r="K7" i="4"/>
  <c r="L7" i="4" s="1"/>
  <c r="K6" i="4"/>
  <c r="L6" i="4" s="1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" i="5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" i="4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" i="3"/>
</calcChain>
</file>

<file path=xl/sharedStrings.xml><?xml version="1.0" encoding="utf-8"?>
<sst xmlns="http://schemas.openxmlformats.org/spreadsheetml/2006/main" count="136" uniqueCount="29">
  <si>
    <t>AHS Housing Data by Structure Type (1987-2023)</t>
  </si>
  <si>
    <t>Source: AHS Public Use File microdata. Units in thousands.</t>
  </si>
  <si>
    <t>SF</t>
  </si>
  <si>
    <t>MF</t>
  </si>
  <si>
    <t>Mobile</t>
  </si>
  <si>
    <t>Total</t>
  </si>
  <si>
    <t>Year</t>
  </si>
  <si>
    <t>Year-Round Stock</t>
  </si>
  <si>
    <t>Occupied Units</t>
  </si>
  <si>
    <t>Persons</t>
  </si>
  <si>
    <t>HH Size</t>
  </si>
  <si>
    <t>Category</t>
  </si>
  <si>
    <t>Year-Round Units</t>
  </si>
  <si>
    <t>TOTAL</t>
  </si>
  <si>
    <t>SF Year-Round Stock</t>
  </si>
  <si>
    <t>SF Occupied Units</t>
  </si>
  <si>
    <t>SF Population</t>
  </si>
  <si>
    <t>S Housing Stock</t>
  </si>
  <si>
    <t>S Avg Household Size</t>
  </si>
  <si>
    <t>S Population</t>
  </si>
  <si>
    <t>Housing Stock</t>
  </si>
  <si>
    <t>Population</t>
  </si>
  <si>
    <t>Avg Household Size</t>
  </si>
  <si>
    <t>STDEV</t>
  </si>
  <si>
    <t>1/STDEV</t>
  </si>
  <si>
    <t>M Housing Stock</t>
  </si>
  <si>
    <t>M Population</t>
  </si>
  <si>
    <t>M Avg Household Size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</si>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</sst>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i/>
      <sz val="9"/>
      <color rgb="FF666666"/>
      <name val="Arial"/>
      <family val="2"/>
    </font>
    <font>
      <b/>
      <sz val="10"/>
      <color rgb="FFFFFFFF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D9E2F3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B4C6E7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1" fontId="4" fillId="0" borderId="0" xfId="0" applyNumberFormat="1" applyFont="1" applyAlignment="1">
      <alignment horizontal="center"/>
    </xf>
    <xf numFmtId="3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0" fontId="4" fillId="0" borderId="0" xfId="0" applyFont="1"/>
    <xf numFmtId="0" fontId="6" fillId="0" borderId="0" xfId="0" applyFont="1"/>
    <xf numFmtId="0" fontId="4" fillId="3" borderId="0" xfId="0" applyFont="1" applyFill="1" applyAlignment="1">
      <alignment horizontal="center"/>
    </xf>
    <xf numFmtId="0" fontId="0" fillId="0" borderId="0" xfId="0"/>
    <xf numFmtId="0" fontId="0" fillId="0" borderId="0" xfId="0" applyFont="1"/>
    <xf numFmtId="0" fontId="0" fillId="4" borderId="0" xfId="0" applyFont="1" applyFill="1"/>
    <xf numFmtId="0" fontId="0" fillId="4" borderId="0" xfId="0" applyFill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4AF8C-2575-B643-BFF3-54D55ECD1257}">
  <dimension ref="A1:M20"/>
  <sheetViews>
    <sheetView workbookViewId="0">
      <selection activeCell="J14" sqref="J14"/>
    </sheetView>
  </sheetViews>
  <sheetFormatPr baseColWidth="10" defaultRowHeight="15" x14ac:dyDescent="0.2"/>
  <cols>
    <col min="1" max="1" width="5.1640625" bestFit="1" customWidth="1"/>
    <col min="2" max="2" width="14.6640625" bestFit="1" customWidth="1"/>
    <col min="3" max="3" width="13.83203125" bestFit="1" customWidth="1"/>
    <col min="4" max="4" width="12.83203125" bestFit="1" customWidth="1"/>
    <col min="5" max="5" width="7.1640625" bestFit="1" customWidth="1"/>
    <col min="7" max="7" width="17.33203125" bestFit="1" customWidth="1"/>
    <col min="10" max="10" width="17.33203125" bestFit="1" customWidth="1"/>
    <col min="12" max="12" width="11.83203125" bestFit="1" customWidth="1"/>
    <col min="13" max="13" width="15" customWidth="1"/>
  </cols>
  <sheetData>
    <row r="1" spans="1:13" s="9" customFormat="1" x14ac:dyDescent="0.2">
      <c r="A1" s="9" t="s">
        <v>6</v>
      </c>
      <c r="B1" s="9" t="s">
        <v>7</v>
      </c>
      <c r="C1" s="9" t="s">
        <v>25</v>
      </c>
      <c r="D1" s="9" t="s">
        <v>8</v>
      </c>
      <c r="E1" s="9" t="s">
        <v>9</v>
      </c>
      <c r="F1" s="9" t="s">
        <v>26</v>
      </c>
      <c r="G1" s="9" t="s">
        <v>27</v>
      </c>
    </row>
    <row r="2" spans="1:13" x14ac:dyDescent="0.2">
      <c r="A2">
        <v>1987</v>
      </c>
      <c r="B2">
        <v>28295</v>
      </c>
      <c r="C2">
        <f>B2*1000</f>
        <v>28295000</v>
      </c>
      <c r="D2">
        <v>24714</v>
      </c>
      <c r="E2">
        <v>50269</v>
      </c>
      <c r="F2">
        <f>E2*1000</f>
        <v>50269000</v>
      </c>
      <c r="G2">
        <v>2.0339999999999998</v>
      </c>
    </row>
    <row r="3" spans="1:13" x14ac:dyDescent="0.2">
      <c r="A3">
        <v>1989</v>
      </c>
      <c r="B3">
        <v>29105</v>
      </c>
      <c r="C3">
        <f t="shared" ref="C3:C20" si="0">B3*1000</f>
        <v>29105000</v>
      </c>
      <c r="D3">
        <v>25658</v>
      </c>
      <c r="E3">
        <v>52777</v>
      </c>
      <c r="F3">
        <f t="shared" ref="F3:F20" si="1">E3*1000</f>
        <v>52777000</v>
      </c>
      <c r="G3">
        <v>2.0569999999999999</v>
      </c>
    </row>
    <row r="4" spans="1:13" x14ac:dyDescent="0.2">
      <c r="A4">
        <v>1991</v>
      </c>
      <c r="B4">
        <v>28450</v>
      </c>
      <c r="C4">
        <f t="shared" si="0"/>
        <v>28450000</v>
      </c>
      <c r="D4">
        <v>25233</v>
      </c>
      <c r="E4">
        <v>51886</v>
      </c>
      <c r="F4">
        <f t="shared" si="1"/>
        <v>51886000</v>
      </c>
      <c r="G4">
        <v>2.056</v>
      </c>
      <c r="K4" t="s">
        <v>23</v>
      </c>
      <c r="L4" t="s">
        <v>24</v>
      </c>
      <c r="M4" t="s">
        <v>28</v>
      </c>
    </row>
    <row r="5" spans="1:13" x14ac:dyDescent="0.2">
      <c r="A5">
        <v>1993</v>
      </c>
      <c r="B5">
        <v>28703</v>
      </c>
      <c r="C5">
        <f t="shared" si="0"/>
        <v>28703000</v>
      </c>
      <c r="D5">
        <v>25266</v>
      </c>
      <c r="E5">
        <v>51941</v>
      </c>
      <c r="F5">
        <f t="shared" si="1"/>
        <v>51941000</v>
      </c>
      <c r="G5">
        <v>2.056</v>
      </c>
      <c r="J5" s="12" t="s">
        <v>25</v>
      </c>
      <c r="K5">
        <f>STDEV(C2:C20)</f>
        <v>3004961.064639607</v>
      </c>
      <c r="L5">
        <f>1/K5</f>
        <v>3.3278301398555149E-7</v>
      </c>
      <c r="M5" s="15">
        <f>AVERAGE(C2:C20)</f>
        <v>31411000</v>
      </c>
    </row>
    <row r="6" spans="1:13" x14ac:dyDescent="0.2">
      <c r="A6">
        <v>1995</v>
      </c>
      <c r="B6">
        <v>28979</v>
      </c>
      <c r="C6">
        <f t="shared" si="0"/>
        <v>28979000</v>
      </c>
      <c r="D6">
        <v>25773</v>
      </c>
      <c r="E6">
        <v>52457</v>
      </c>
      <c r="F6">
        <f t="shared" si="1"/>
        <v>52457000</v>
      </c>
      <c r="G6">
        <v>2.0350000000000001</v>
      </c>
      <c r="J6" s="13" t="s">
        <v>26</v>
      </c>
      <c r="K6" s="14">
        <f>STDEV(F2:F20)</f>
        <v>4186491.6497388757</v>
      </c>
      <c r="L6" s="14">
        <f t="shared" ref="L6:L7" si="2">1/K6</f>
        <v>2.3886348849217772E-7</v>
      </c>
    </row>
    <row r="7" spans="1:13" x14ac:dyDescent="0.2">
      <c r="A7">
        <v>1997</v>
      </c>
      <c r="B7">
        <v>29125</v>
      </c>
      <c r="C7">
        <f t="shared" si="0"/>
        <v>29125000</v>
      </c>
      <c r="D7">
        <v>24992</v>
      </c>
      <c r="E7">
        <v>52323</v>
      </c>
      <c r="F7">
        <f t="shared" si="1"/>
        <v>52323000</v>
      </c>
      <c r="G7">
        <v>2.0939999999999999</v>
      </c>
      <c r="J7" s="13" t="s">
        <v>27</v>
      </c>
      <c r="K7" s="14">
        <f>STDEV(G2:G20)</f>
        <v>4.1620746626022956E-2</v>
      </c>
      <c r="L7" s="14">
        <f t="shared" si="2"/>
        <v>24.026479125551294</v>
      </c>
    </row>
    <row r="8" spans="1:13" x14ac:dyDescent="0.2">
      <c r="A8">
        <v>1999</v>
      </c>
      <c r="B8">
        <v>28410</v>
      </c>
      <c r="C8">
        <f t="shared" si="0"/>
        <v>28410000</v>
      </c>
      <c r="D8">
        <v>24518</v>
      </c>
      <c r="E8">
        <v>50485</v>
      </c>
      <c r="F8">
        <f t="shared" si="1"/>
        <v>50485000</v>
      </c>
      <c r="G8">
        <v>2.0590000000000002</v>
      </c>
    </row>
    <row r="9" spans="1:13" x14ac:dyDescent="0.2">
      <c r="A9">
        <v>2001</v>
      </c>
      <c r="B9">
        <v>28338</v>
      </c>
      <c r="C9">
        <f t="shared" si="0"/>
        <v>28338000</v>
      </c>
      <c r="D9">
        <v>24609</v>
      </c>
      <c r="E9">
        <v>50937</v>
      </c>
      <c r="F9">
        <f t="shared" si="1"/>
        <v>50937000</v>
      </c>
      <c r="G9">
        <v>2.0699999999999998</v>
      </c>
    </row>
    <row r="10" spans="1:13" x14ac:dyDescent="0.2">
      <c r="A10">
        <v>2003</v>
      </c>
      <c r="B10">
        <v>29611</v>
      </c>
      <c r="C10">
        <f t="shared" si="0"/>
        <v>29611000</v>
      </c>
      <c r="D10">
        <v>24963</v>
      </c>
      <c r="E10">
        <v>51551</v>
      </c>
      <c r="F10">
        <f t="shared" si="1"/>
        <v>51551000</v>
      </c>
      <c r="G10">
        <v>2.0649999999999999</v>
      </c>
    </row>
    <row r="11" spans="1:13" x14ac:dyDescent="0.2">
      <c r="A11">
        <v>2005</v>
      </c>
      <c r="B11">
        <v>30954</v>
      </c>
      <c r="C11">
        <f t="shared" si="0"/>
        <v>30954000</v>
      </c>
      <c r="D11">
        <v>25779</v>
      </c>
      <c r="E11">
        <v>52943</v>
      </c>
      <c r="F11">
        <f t="shared" si="1"/>
        <v>52943000</v>
      </c>
      <c r="G11">
        <v>2.0539999999999998</v>
      </c>
    </row>
    <row r="12" spans="1:13" x14ac:dyDescent="0.2">
      <c r="A12">
        <v>2007</v>
      </c>
      <c r="B12">
        <v>31940</v>
      </c>
      <c r="C12">
        <f t="shared" si="0"/>
        <v>31940000</v>
      </c>
      <c r="D12">
        <v>26260</v>
      </c>
      <c r="E12">
        <v>53427</v>
      </c>
      <c r="F12">
        <f t="shared" si="1"/>
        <v>53427000</v>
      </c>
      <c r="G12">
        <v>2.0350000000000001</v>
      </c>
    </row>
    <row r="13" spans="1:13" x14ac:dyDescent="0.2">
      <c r="A13">
        <v>2009</v>
      </c>
      <c r="B13">
        <v>31754</v>
      </c>
      <c r="C13">
        <f t="shared" si="0"/>
        <v>31754000</v>
      </c>
      <c r="D13">
        <v>25915</v>
      </c>
      <c r="E13">
        <v>52205</v>
      </c>
      <c r="F13">
        <f t="shared" si="1"/>
        <v>52205000</v>
      </c>
      <c r="G13">
        <v>2.0139999999999998</v>
      </c>
    </row>
    <row r="14" spans="1:13" x14ac:dyDescent="0.2">
      <c r="A14">
        <v>2011</v>
      </c>
      <c r="B14">
        <v>32857</v>
      </c>
      <c r="C14">
        <f t="shared" si="0"/>
        <v>32857000</v>
      </c>
      <c r="D14">
        <v>27294</v>
      </c>
      <c r="E14">
        <v>56623</v>
      </c>
      <c r="F14">
        <f t="shared" si="1"/>
        <v>56623000</v>
      </c>
      <c r="G14">
        <v>2.0750000000000002</v>
      </c>
    </row>
    <row r="15" spans="1:13" x14ac:dyDescent="0.2">
      <c r="A15">
        <v>2013</v>
      </c>
      <c r="B15">
        <v>33212</v>
      </c>
      <c r="C15">
        <f t="shared" si="0"/>
        <v>33212000</v>
      </c>
      <c r="D15">
        <v>27992</v>
      </c>
      <c r="E15">
        <v>56856</v>
      </c>
      <c r="F15">
        <f t="shared" si="1"/>
        <v>56856000</v>
      </c>
      <c r="G15">
        <v>2.0310000000000001</v>
      </c>
    </row>
    <row r="16" spans="1:13" x14ac:dyDescent="0.2">
      <c r="A16">
        <v>2015</v>
      </c>
      <c r="B16">
        <v>33018</v>
      </c>
      <c r="C16">
        <f t="shared" si="0"/>
        <v>33018000</v>
      </c>
      <c r="D16">
        <v>28047</v>
      </c>
      <c r="E16">
        <v>56426</v>
      </c>
      <c r="F16">
        <f t="shared" si="1"/>
        <v>56426000</v>
      </c>
      <c r="G16">
        <v>2.012</v>
      </c>
    </row>
    <row r="17" spans="1:7" x14ac:dyDescent="0.2">
      <c r="A17">
        <v>2017</v>
      </c>
      <c r="B17">
        <v>34037</v>
      </c>
      <c r="C17">
        <f t="shared" si="0"/>
        <v>34037000</v>
      </c>
      <c r="D17">
        <v>28967</v>
      </c>
      <c r="E17">
        <v>58709</v>
      </c>
      <c r="F17">
        <f t="shared" si="1"/>
        <v>58709000</v>
      </c>
      <c r="G17">
        <v>2.0270000000000001</v>
      </c>
    </row>
    <row r="18" spans="1:7" x14ac:dyDescent="0.2">
      <c r="A18">
        <v>2019</v>
      </c>
      <c r="B18">
        <v>36732</v>
      </c>
      <c r="C18">
        <f t="shared" si="0"/>
        <v>36732000</v>
      </c>
      <c r="D18">
        <v>31467</v>
      </c>
      <c r="E18">
        <v>62462</v>
      </c>
      <c r="F18">
        <f t="shared" si="1"/>
        <v>62462000</v>
      </c>
      <c r="G18">
        <v>1.9850000000000001</v>
      </c>
    </row>
    <row r="19" spans="1:7" x14ac:dyDescent="0.2">
      <c r="A19">
        <v>2021</v>
      </c>
      <c r="B19">
        <v>36461</v>
      </c>
      <c r="C19">
        <f t="shared" si="0"/>
        <v>36461000</v>
      </c>
      <c r="D19">
        <v>31812</v>
      </c>
      <c r="E19">
        <v>62926</v>
      </c>
      <c r="F19">
        <f t="shared" si="1"/>
        <v>62926000</v>
      </c>
      <c r="G19">
        <v>1.978</v>
      </c>
    </row>
    <row r="20" spans="1:7" x14ac:dyDescent="0.2">
      <c r="A20">
        <v>2023</v>
      </c>
      <c r="B20">
        <v>36828</v>
      </c>
      <c r="C20">
        <f t="shared" si="0"/>
        <v>36828000</v>
      </c>
      <c r="D20">
        <v>32569</v>
      </c>
      <c r="E20">
        <v>62306</v>
      </c>
      <c r="F20">
        <f t="shared" si="1"/>
        <v>62306000</v>
      </c>
      <c r="G20">
        <v>1.913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7A03D-4E87-F744-AA21-2F4AEC26DB92}">
  <dimension ref="A1:M20"/>
  <sheetViews>
    <sheetView workbookViewId="0">
      <selection activeCell="K6" sqref="K6"/>
    </sheetView>
  </sheetViews>
  <sheetFormatPr baseColWidth="10" defaultRowHeight="15" x14ac:dyDescent="0.2"/>
  <cols>
    <col min="1" max="1" width="5.1640625" bestFit="1" customWidth="1"/>
    <col min="2" max="2" width="16.83203125" bestFit="1" customWidth="1"/>
    <col min="3" max="3" width="16.83203125" customWidth="1"/>
    <col min="4" max="4" width="14.83203125" bestFit="1" customWidth="1"/>
    <col min="5" max="5" width="11.6640625" bestFit="1" customWidth="1"/>
    <col min="6" max="6" width="11.6640625" customWidth="1"/>
    <col min="7" max="7" width="18.1640625" bestFit="1" customWidth="1"/>
    <col min="10" max="10" width="13" bestFit="1" customWidth="1"/>
    <col min="12" max="12" width="11.83203125" bestFit="1" customWidth="1"/>
    <col min="13" max="13" width="11.1640625" bestFit="1" customWidth="1"/>
  </cols>
  <sheetData>
    <row r="1" spans="1:13" s="9" customFormat="1" x14ac:dyDescent="0.2">
      <c r="A1" s="9" t="s">
        <v>6</v>
      </c>
      <c r="B1" s="9" t="s">
        <v>14</v>
      </c>
      <c r="C1" s="9" t="s">
        <v>17</v>
      </c>
      <c r="D1" s="9" t="s">
        <v>15</v>
      </c>
      <c r="E1" s="9" t="s">
        <v>16</v>
      </c>
      <c r="F1" s="9" t="s">
        <v>19</v>
      </c>
      <c r="G1" s="9" t="s">
        <v>18</v>
      </c>
    </row>
    <row r="2" spans="1:13" x14ac:dyDescent="0.2">
      <c r="A2">
        <v>1987</v>
      </c>
      <c r="B2">
        <v>65509</v>
      </c>
      <c r="C2">
        <f>B2*1000</f>
        <v>65509000</v>
      </c>
      <c r="D2">
        <v>61788</v>
      </c>
      <c r="E2">
        <v>175262</v>
      </c>
      <c r="F2">
        <f>E2*1000</f>
        <v>175262000</v>
      </c>
      <c r="G2">
        <v>2.8370000000000002</v>
      </c>
    </row>
    <row r="3" spans="1:13" x14ac:dyDescent="0.2">
      <c r="A3">
        <v>1989</v>
      </c>
      <c r="B3">
        <v>67547</v>
      </c>
      <c r="C3">
        <f t="shared" ref="C3:C20" si="0">B3*1000</f>
        <v>67547000</v>
      </c>
      <c r="D3">
        <v>63647</v>
      </c>
      <c r="E3">
        <v>181604</v>
      </c>
      <c r="F3">
        <f t="shared" ref="F3:F20" si="1">E3*1000</f>
        <v>181604000</v>
      </c>
      <c r="G3">
        <v>2.8530000000000002</v>
      </c>
    </row>
    <row r="4" spans="1:13" x14ac:dyDescent="0.2">
      <c r="A4">
        <v>1991</v>
      </c>
      <c r="B4">
        <v>67156</v>
      </c>
      <c r="C4">
        <f t="shared" si="0"/>
        <v>67156000</v>
      </c>
      <c r="D4">
        <v>63426</v>
      </c>
      <c r="E4">
        <v>177361</v>
      </c>
      <c r="F4">
        <f t="shared" si="1"/>
        <v>177361000</v>
      </c>
      <c r="G4">
        <v>2.7959999999999998</v>
      </c>
      <c r="K4" t="s">
        <v>23</v>
      </c>
      <c r="L4" t="s">
        <v>24</v>
      </c>
      <c r="M4" t="s">
        <v>28</v>
      </c>
    </row>
    <row r="5" spans="1:13" x14ac:dyDescent="0.2">
      <c r="A5">
        <v>1993</v>
      </c>
      <c r="B5">
        <v>68500</v>
      </c>
      <c r="C5">
        <f t="shared" si="0"/>
        <v>68500000</v>
      </c>
      <c r="D5">
        <v>64990</v>
      </c>
      <c r="E5">
        <v>180311</v>
      </c>
      <c r="F5">
        <f t="shared" si="1"/>
        <v>180311000</v>
      </c>
      <c r="G5">
        <v>2.774</v>
      </c>
      <c r="J5" s="12" t="s">
        <v>17</v>
      </c>
      <c r="K5">
        <f>STDEV(C2:C20)</f>
        <v>11184407.539331174</v>
      </c>
      <c r="L5">
        <f>1/K5</f>
        <v>8.9410189720232593E-8</v>
      </c>
      <c r="M5">
        <f>AVERAGE(C2:C20)</f>
        <v>82713684.210526317</v>
      </c>
    </row>
    <row r="6" spans="1:13" x14ac:dyDescent="0.2">
      <c r="A6">
        <v>1995</v>
      </c>
      <c r="B6">
        <v>70538</v>
      </c>
      <c r="C6">
        <f t="shared" si="0"/>
        <v>70538000</v>
      </c>
      <c r="D6">
        <v>66890</v>
      </c>
      <c r="E6">
        <v>186371</v>
      </c>
      <c r="F6">
        <f t="shared" si="1"/>
        <v>186371000</v>
      </c>
      <c r="G6">
        <v>2.786</v>
      </c>
    </row>
    <row r="7" spans="1:13" x14ac:dyDescent="0.2">
      <c r="A7">
        <v>1997</v>
      </c>
      <c r="B7">
        <v>74144</v>
      </c>
      <c r="C7">
        <f t="shared" si="0"/>
        <v>74144000</v>
      </c>
      <c r="D7">
        <v>67951</v>
      </c>
      <c r="E7">
        <v>188905</v>
      </c>
      <c r="F7">
        <f t="shared" si="1"/>
        <v>188905000</v>
      </c>
      <c r="G7">
        <v>2.78</v>
      </c>
    </row>
    <row r="8" spans="1:13" x14ac:dyDescent="0.2">
      <c r="A8">
        <v>1999</v>
      </c>
      <c r="B8">
        <v>77798</v>
      </c>
      <c r="C8">
        <f t="shared" si="0"/>
        <v>77798000</v>
      </c>
      <c r="D8">
        <v>71499</v>
      </c>
      <c r="E8">
        <v>195125</v>
      </c>
      <c r="F8">
        <f t="shared" si="1"/>
        <v>195125000</v>
      </c>
      <c r="G8">
        <v>2.7290000000000001</v>
      </c>
    </row>
    <row r="9" spans="1:13" x14ac:dyDescent="0.2">
      <c r="A9">
        <v>2001</v>
      </c>
      <c r="B9">
        <v>81097</v>
      </c>
      <c r="C9">
        <f t="shared" si="0"/>
        <v>81097000</v>
      </c>
      <c r="D9">
        <v>74434</v>
      </c>
      <c r="E9">
        <v>202211</v>
      </c>
      <c r="F9">
        <f t="shared" si="1"/>
        <v>202211000</v>
      </c>
      <c r="G9">
        <v>2.7170000000000001</v>
      </c>
    </row>
    <row r="10" spans="1:13" x14ac:dyDescent="0.2">
      <c r="A10">
        <v>2003</v>
      </c>
      <c r="B10">
        <v>81358</v>
      </c>
      <c r="C10">
        <f t="shared" si="0"/>
        <v>81358000</v>
      </c>
      <c r="D10">
        <v>74026</v>
      </c>
      <c r="E10">
        <v>200685</v>
      </c>
      <c r="F10">
        <f t="shared" si="1"/>
        <v>200685000</v>
      </c>
      <c r="G10">
        <v>2.7109999999999999</v>
      </c>
    </row>
    <row r="11" spans="1:13" x14ac:dyDescent="0.2">
      <c r="A11">
        <v>2005</v>
      </c>
      <c r="B11">
        <v>83995</v>
      </c>
      <c r="C11">
        <f t="shared" si="0"/>
        <v>83995000</v>
      </c>
      <c r="D11">
        <v>76147</v>
      </c>
      <c r="E11">
        <v>206807</v>
      </c>
      <c r="F11">
        <f t="shared" si="1"/>
        <v>206807000</v>
      </c>
      <c r="G11">
        <v>2.7160000000000002</v>
      </c>
    </row>
    <row r="12" spans="1:13" x14ac:dyDescent="0.2">
      <c r="A12">
        <v>2007</v>
      </c>
      <c r="B12">
        <v>86735</v>
      </c>
      <c r="C12">
        <f t="shared" si="0"/>
        <v>86735000</v>
      </c>
      <c r="D12">
        <v>77491</v>
      </c>
      <c r="E12">
        <v>208087</v>
      </c>
      <c r="F12">
        <f t="shared" si="1"/>
        <v>208087000</v>
      </c>
      <c r="G12">
        <v>2.6850000000000001</v>
      </c>
    </row>
    <row r="13" spans="1:13" x14ac:dyDescent="0.2">
      <c r="A13">
        <v>2009</v>
      </c>
      <c r="B13">
        <v>88679</v>
      </c>
      <c r="C13">
        <f t="shared" si="0"/>
        <v>88679000</v>
      </c>
      <c r="D13">
        <v>79052</v>
      </c>
      <c r="E13">
        <v>213816</v>
      </c>
      <c r="F13">
        <f t="shared" si="1"/>
        <v>213816000</v>
      </c>
      <c r="G13">
        <v>2.7050000000000001</v>
      </c>
    </row>
    <row r="14" spans="1:13" x14ac:dyDescent="0.2">
      <c r="A14">
        <v>2011</v>
      </c>
      <c r="B14">
        <v>90013</v>
      </c>
      <c r="C14">
        <f t="shared" si="0"/>
        <v>90013000</v>
      </c>
      <c r="D14">
        <v>80526</v>
      </c>
      <c r="E14">
        <v>215049</v>
      </c>
      <c r="F14">
        <f t="shared" si="1"/>
        <v>215049000</v>
      </c>
      <c r="G14">
        <v>2.6709999999999998</v>
      </c>
    </row>
    <row r="15" spans="1:13" x14ac:dyDescent="0.2">
      <c r="A15">
        <v>2013</v>
      </c>
      <c r="B15">
        <v>90302</v>
      </c>
      <c r="C15">
        <f t="shared" si="0"/>
        <v>90302000</v>
      </c>
      <c r="D15">
        <v>80942</v>
      </c>
      <c r="E15">
        <v>215760</v>
      </c>
      <c r="F15">
        <f t="shared" si="1"/>
        <v>215760000</v>
      </c>
      <c r="G15">
        <v>2.6659999999999999</v>
      </c>
    </row>
    <row r="16" spans="1:13" x14ac:dyDescent="0.2">
      <c r="A16">
        <v>2015</v>
      </c>
      <c r="B16">
        <v>92579</v>
      </c>
      <c r="C16">
        <f t="shared" si="0"/>
        <v>92579000</v>
      </c>
      <c r="D16">
        <v>83272</v>
      </c>
      <c r="E16">
        <v>218306</v>
      </c>
      <c r="F16">
        <f t="shared" si="1"/>
        <v>218306000</v>
      </c>
      <c r="G16">
        <v>2.6219999999999999</v>
      </c>
    </row>
    <row r="17" spans="1:7" x14ac:dyDescent="0.2">
      <c r="A17">
        <v>2017</v>
      </c>
      <c r="B17">
        <v>94505</v>
      </c>
      <c r="C17">
        <f t="shared" si="0"/>
        <v>94505000</v>
      </c>
      <c r="D17">
        <v>85790</v>
      </c>
      <c r="E17">
        <v>227749</v>
      </c>
      <c r="F17">
        <f t="shared" si="1"/>
        <v>227749000</v>
      </c>
      <c r="G17">
        <v>2.6549999999999998</v>
      </c>
    </row>
    <row r="18" spans="1:7" x14ac:dyDescent="0.2">
      <c r="A18">
        <v>2019</v>
      </c>
      <c r="B18">
        <v>94179</v>
      </c>
      <c r="C18">
        <f t="shared" si="0"/>
        <v>94179000</v>
      </c>
      <c r="D18">
        <v>85817</v>
      </c>
      <c r="E18">
        <v>227542</v>
      </c>
      <c r="F18">
        <f t="shared" si="1"/>
        <v>227542000</v>
      </c>
      <c r="G18">
        <v>2.6509999999999998</v>
      </c>
    </row>
    <row r="19" spans="1:7" x14ac:dyDescent="0.2">
      <c r="A19">
        <v>2021</v>
      </c>
      <c r="B19">
        <v>97222</v>
      </c>
      <c r="C19">
        <f t="shared" si="0"/>
        <v>97222000</v>
      </c>
      <c r="D19">
        <v>89899</v>
      </c>
      <c r="E19">
        <v>238734</v>
      </c>
      <c r="F19">
        <f t="shared" si="1"/>
        <v>238734000</v>
      </c>
      <c r="G19">
        <v>2.6560000000000001</v>
      </c>
    </row>
    <row r="20" spans="1:7" x14ac:dyDescent="0.2">
      <c r="A20">
        <v>2023</v>
      </c>
      <c r="B20">
        <v>99704</v>
      </c>
      <c r="C20">
        <f t="shared" si="0"/>
        <v>99704000</v>
      </c>
      <c r="D20">
        <v>93421</v>
      </c>
      <c r="E20">
        <v>243121</v>
      </c>
      <c r="F20">
        <f t="shared" si="1"/>
        <v>243121000</v>
      </c>
      <c r="G20">
        <v>2.6019999999999999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B94EC-1413-864A-B333-484FEDEB974E}">
  <dimension ref="A1:G20"/>
  <sheetViews>
    <sheetView topLeftCell="B1" workbookViewId="0">
      <selection activeCell="H3" sqref="H3"/>
    </sheetView>
  </sheetViews>
  <sheetFormatPr baseColWidth="10" defaultRowHeight="15" x14ac:dyDescent="0.2"/>
  <cols>
    <col min="1" max="1" width="5.1640625" bestFit="1" customWidth="1"/>
    <col min="2" max="2" width="14.6640625" bestFit="1" customWidth="1"/>
    <col min="3" max="3" width="11.83203125" bestFit="1" customWidth="1"/>
    <col min="4" max="4" width="12.83203125" bestFit="1" customWidth="1"/>
    <col min="5" max="5" width="7.1640625" bestFit="1" customWidth="1"/>
    <col min="6" max="6" width="10.1640625" bestFit="1" customWidth="1"/>
    <col min="7" max="7" width="16" bestFit="1" customWidth="1"/>
  </cols>
  <sheetData>
    <row r="1" spans="1:7" s="9" customFormat="1" x14ac:dyDescent="0.2">
      <c r="A1" s="9" t="s">
        <v>6</v>
      </c>
      <c r="B1" s="9" t="s">
        <v>7</v>
      </c>
      <c r="C1" s="9" t="s">
        <v>20</v>
      </c>
      <c r="D1" s="9" t="s">
        <v>8</v>
      </c>
      <c r="E1" s="9" t="s">
        <v>9</v>
      </c>
      <c r="F1" s="9" t="s">
        <v>21</v>
      </c>
      <c r="G1" s="9" t="s">
        <v>22</v>
      </c>
    </row>
    <row r="2" spans="1:7" x14ac:dyDescent="0.2">
      <c r="A2">
        <v>1987</v>
      </c>
      <c r="B2">
        <v>99891</v>
      </c>
      <c r="C2">
        <f>B2*1000</f>
        <v>99891000</v>
      </c>
      <c r="D2">
        <v>91884</v>
      </c>
      <c r="E2">
        <v>238600</v>
      </c>
      <c r="F2">
        <f>E2*1000</f>
        <v>238600000</v>
      </c>
      <c r="G2">
        <v>2.597</v>
      </c>
    </row>
    <row r="3" spans="1:7" x14ac:dyDescent="0.2">
      <c r="A3">
        <v>1989</v>
      </c>
      <c r="B3">
        <v>102908</v>
      </c>
      <c r="C3">
        <f t="shared" ref="C3:C20" si="0">B3*1000</f>
        <v>102908000</v>
      </c>
      <c r="D3">
        <v>94847</v>
      </c>
      <c r="E3">
        <v>248028</v>
      </c>
      <c r="F3">
        <f t="shared" ref="F3:F20" si="1">E3*1000</f>
        <v>248028000</v>
      </c>
      <c r="G3">
        <v>2.6150000000000002</v>
      </c>
    </row>
    <row r="4" spans="1:7" x14ac:dyDescent="0.2">
      <c r="A4">
        <v>1991</v>
      </c>
      <c r="B4">
        <v>101948</v>
      </c>
      <c r="C4">
        <f t="shared" si="0"/>
        <v>101948000</v>
      </c>
      <c r="D4">
        <v>94393</v>
      </c>
      <c r="E4">
        <v>243564</v>
      </c>
      <c r="F4">
        <f t="shared" si="1"/>
        <v>243564000</v>
      </c>
      <c r="G4">
        <v>2.58</v>
      </c>
    </row>
    <row r="5" spans="1:7" x14ac:dyDescent="0.2">
      <c r="A5">
        <v>1993</v>
      </c>
      <c r="B5">
        <v>103612</v>
      </c>
      <c r="C5">
        <f t="shared" si="0"/>
        <v>103612000</v>
      </c>
      <c r="D5">
        <v>96013</v>
      </c>
      <c r="E5">
        <v>246394</v>
      </c>
      <c r="F5">
        <f t="shared" si="1"/>
        <v>246394000</v>
      </c>
      <c r="G5">
        <v>2.5659999999999998</v>
      </c>
    </row>
    <row r="6" spans="1:7" x14ac:dyDescent="0.2">
      <c r="A6">
        <v>1995</v>
      </c>
      <c r="B6">
        <v>106403</v>
      </c>
      <c r="C6">
        <f t="shared" si="0"/>
        <v>106403000</v>
      </c>
      <c r="D6">
        <v>98948</v>
      </c>
      <c r="E6">
        <v>254160</v>
      </c>
      <c r="F6">
        <f t="shared" si="1"/>
        <v>254160000</v>
      </c>
      <c r="G6">
        <v>2.569</v>
      </c>
    </row>
    <row r="7" spans="1:7" x14ac:dyDescent="0.2">
      <c r="A7">
        <v>1997</v>
      </c>
      <c r="B7">
        <v>111365</v>
      </c>
      <c r="C7">
        <f t="shared" si="0"/>
        <v>111365000</v>
      </c>
      <c r="D7">
        <v>99487</v>
      </c>
      <c r="E7">
        <v>257542</v>
      </c>
      <c r="F7">
        <f t="shared" si="1"/>
        <v>257542000</v>
      </c>
      <c r="G7">
        <v>2.589</v>
      </c>
    </row>
    <row r="8" spans="1:7" x14ac:dyDescent="0.2">
      <c r="A8">
        <v>1999</v>
      </c>
      <c r="B8">
        <v>114489</v>
      </c>
      <c r="C8">
        <f t="shared" si="0"/>
        <v>114489000</v>
      </c>
      <c r="D8">
        <v>102803</v>
      </c>
      <c r="E8">
        <v>262463</v>
      </c>
      <c r="F8">
        <f t="shared" si="1"/>
        <v>262463000</v>
      </c>
      <c r="G8">
        <v>2.5529999999999999</v>
      </c>
    </row>
    <row r="9" spans="1:7" x14ac:dyDescent="0.2">
      <c r="A9">
        <v>2001</v>
      </c>
      <c r="B9">
        <v>118132</v>
      </c>
      <c r="C9">
        <f t="shared" si="0"/>
        <v>118132000</v>
      </c>
      <c r="D9">
        <v>106261</v>
      </c>
      <c r="E9">
        <v>271274</v>
      </c>
      <c r="F9">
        <f t="shared" si="1"/>
        <v>271274000</v>
      </c>
      <c r="G9">
        <v>2.5529999999999999</v>
      </c>
    </row>
    <row r="10" spans="1:7" x14ac:dyDescent="0.2">
      <c r="A10">
        <v>2003</v>
      </c>
      <c r="B10">
        <v>119722</v>
      </c>
      <c r="C10">
        <f t="shared" si="0"/>
        <v>119722000</v>
      </c>
      <c r="D10">
        <v>105842</v>
      </c>
      <c r="E10">
        <v>269519</v>
      </c>
      <c r="F10">
        <f t="shared" si="1"/>
        <v>269519000</v>
      </c>
      <c r="G10">
        <v>2.5459999999999998</v>
      </c>
    </row>
    <row r="11" spans="1:7" x14ac:dyDescent="0.2">
      <c r="A11">
        <v>2005</v>
      </c>
      <c r="B11">
        <v>123463</v>
      </c>
      <c r="C11">
        <f t="shared" si="0"/>
        <v>123463000</v>
      </c>
      <c r="D11">
        <v>108855</v>
      </c>
      <c r="E11">
        <v>276926</v>
      </c>
      <c r="F11">
        <f t="shared" si="1"/>
        <v>276926000</v>
      </c>
      <c r="G11">
        <v>2.544</v>
      </c>
    </row>
    <row r="12" spans="1:7" x14ac:dyDescent="0.2">
      <c r="A12">
        <v>2007</v>
      </c>
      <c r="B12">
        <v>127263</v>
      </c>
      <c r="C12">
        <f t="shared" si="0"/>
        <v>127263000</v>
      </c>
      <c r="D12">
        <v>110649</v>
      </c>
      <c r="E12">
        <v>278609</v>
      </c>
      <c r="F12">
        <f t="shared" si="1"/>
        <v>278609000</v>
      </c>
      <c r="G12">
        <v>2.5179999999999998</v>
      </c>
    </row>
    <row r="13" spans="1:7" x14ac:dyDescent="0.2">
      <c r="A13">
        <v>2009</v>
      </c>
      <c r="B13">
        <v>129051</v>
      </c>
      <c r="C13">
        <f t="shared" si="0"/>
        <v>129051000</v>
      </c>
      <c r="D13">
        <v>111806</v>
      </c>
      <c r="E13">
        <v>283089</v>
      </c>
      <c r="F13">
        <f t="shared" si="1"/>
        <v>283089000</v>
      </c>
      <c r="G13">
        <v>2.532</v>
      </c>
    </row>
    <row r="14" spans="1:7" x14ac:dyDescent="0.2">
      <c r="A14">
        <v>2011</v>
      </c>
      <c r="B14">
        <v>131539</v>
      </c>
      <c r="C14">
        <f t="shared" si="0"/>
        <v>131539000</v>
      </c>
      <c r="D14">
        <v>114833</v>
      </c>
      <c r="E14">
        <v>289625</v>
      </c>
      <c r="F14">
        <f t="shared" si="1"/>
        <v>289625000</v>
      </c>
      <c r="G14">
        <v>2.5219999999999998</v>
      </c>
    </row>
    <row r="15" spans="1:7" x14ac:dyDescent="0.2">
      <c r="A15">
        <v>2013</v>
      </c>
      <c r="B15">
        <v>132045</v>
      </c>
      <c r="C15">
        <f t="shared" si="0"/>
        <v>132045000</v>
      </c>
      <c r="D15">
        <v>115852</v>
      </c>
      <c r="E15">
        <v>289681</v>
      </c>
      <c r="F15">
        <f t="shared" si="1"/>
        <v>289681000</v>
      </c>
      <c r="G15">
        <v>2.5</v>
      </c>
    </row>
    <row r="16" spans="1:7" x14ac:dyDescent="0.2">
      <c r="A16">
        <v>2015</v>
      </c>
      <c r="B16">
        <v>134136</v>
      </c>
      <c r="C16">
        <f t="shared" si="0"/>
        <v>134136000</v>
      </c>
      <c r="D16">
        <v>118221</v>
      </c>
      <c r="E16">
        <v>291428</v>
      </c>
      <c r="F16">
        <f t="shared" si="1"/>
        <v>291428000</v>
      </c>
      <c r="G16">
        <v>2.4649999999999999</v>
      </c>
    </row>
    <row r="17" spans="1:7" x14ac:dyDescent="0.2">
      <c r="A17">
        <v>2017</v>
      </c>
      <c r="B17">
        <v>136858</v>
      </c>
      <c r="C17">
        <f t="shared" si="0"/>
        <v>136858000</v>
      </c>
      <c r="D17">
        <v>121485</v>
      </c>
      <c r="E17">
        <v>303054</v>
      </c>
      <c r="F17">
        <f t="shared" si="1"/>
        <v>303054000</v>
      </c>
      <c r="G17">
        <v>2.4950000000000001</v>
      </c>
    </row>
    <row r="18" spans="1:7" x14ac:dyDescent="0.2">
      <c r="A18">
        <v>2019</v>
      </c>
      <c r="B18">
        <v>139070</v>
      </c>
      <c r="C18">
        <f t="shared" si="0"/>
        <v>139070000</v>
      </c>
      <c r="D18">
        <v>124040</v>
      </c>
      <c r="E18">
        <v>306066</v>
      </c>
      <c r="F18">
        <f t="shared" si="1"/>
        <v>306066000</v>
      </c>
      <c r="G18">
        <v>2.4670000000000001</v>
      </c>
    </row>
    <row r="19" spans="1:7" x14ac:dyDescent="0.2">
      <c r="A19">
        <v>2021</v>
      </c>
      <c r="B19">
        <v>141624</v>
      </c>
      <c r="C19">
        <f t="shared" si="0"/>
        <v>141624000</v>
      </c>
      <c r="D19">
        <v>128442</v>
      </c>
      <c r="E19">
        <v>317863</v>
      </c>
      <c r="F19">
        <f t="shared" si="1"/>
        <v>317863000</v>
      </c>
      <c r="G19">
        <v>2.4750000000000001</v>
      </c>
    </row>
    <row r="20" spans="1:7" x14ac:dyDescent="0.2">
      <c r="A20">
        <v>2023</v>
      </c>
      <c r="B20">
        <v>144809</v>
      </c>
      <c r="C20">
        <f t="shared" si="0"/>
        <v>144809000</v>
      </c>
      <c r="D20">
        <v>133150</v>
      </c>
      <c r="E20">
        <v>322732</v>
      </c>
      <c r="F20">
        <f t="shared" si="1"/>
        <v>322732000</v>
      </c>
      <c r="G20">
        <v>2.4239999999999999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workbookViewId="0">
      <pane xSplit="1" ySplit="5" topLeftCell="B6" activePane="bottomRight" state="frozen"/>
      <selection pane="topRight"/>
      <selection pane="bottomLeft"/>
      <selection pane="bottomRight" activeCell="N5" sqref="N5:Q24"/>
    </sheetView>
  </sheetViews>
  <sheetFormatPr baseColWidth="10" defaultColWidth="8.83203125" defaultRowHeight="15" x14ac:dyDescent="0.2"/>
  <cols>
    <col min="1" max="1" width="7" customWidth="1"/>
    <col min="2" max="4" width="14" customWidth="1"/>
    <col min="5" max="5" width="9" customWidth="1"/>
    <col min="6" max="8" width="14" customWidth="1"/>
    <col min="9" max="9" width="9" customWidth="1"/>
    <col min="10" max="12" width="14" customWidth="1"/>
    <col min="13" max="13" width="9" customWidth="1"/>
    <col min="14" max="16" width="14" customWidth="1"/>
    <col min="17" max="17" width="9" customWidth="1"/>
  </cols>
  <sheetData>
    <row r="1" spans="1:17" ht="16" x14ac:dyDescent="0.2">
      <c r="A1" s="1" t="s">
        <v>0</v>
      </c>
    </row>
    <row r="2" spans="1:17" x14ac:dyDescent="0.2">
      <c r="A2" s="2" t="s">
        <v>1</v>
      </c>
    </row>
    <row r="4" spans="1:17" x14ac:dyDescent="0.2">
      <c r="B4" s="10" t="s">
        <v>2</v>
      </c>
      <c r="C4" s="11"/>
      <c r="D4" s="11"/>
      <c r="E4" s="11"/>
      <c r="F4" s="10" t="s">
        <v>3</v>
      </c>
      <c r="G4" s="11"/>
      <c r="H4" s="11"/>
      <c r="I4" s="11"/>
      <c r="J4" s="10" t="s">
        <v>4</v>
      </c>
      <c r="K4" s="11"/>
      <c r="L4" s="11"/>
      <c r="M4" s="11"/>
      <c r="N4" s="10" t="s">
        <v>5</v>
      </c>
      <c r="O4" s="11"/>
      <c r="P4" s="11"/>
      <c r="Q4" s="11"/>
    </row>
    <row r="5" spans="1:17" ht="29" x14ac:dyDescent="0.2">
      <c r="A5" s="3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7</v>
      </c>
      <c r="K5" s="4" t="s">
        <v>8</v>
      </c>
      <c r="L5" s="4" t="s">
        <v>9</v>
      </c>
      <c r="M5" s="4" t="s">
        <v>10</v>
      </c>
      <c r="N5" s="4" t="s">
        <v>7</v>
      </c>
      <c r="O5" s="4" t="s">
        <v>8</v>
      </c>
      <c r="P5" s="4" t="s">
        <v>9</v>
      </c>
      <c r="Q5" s="4" t="s">
        <v>10</v>
      </c>
    </row>
    <row r="6" spans="1:17" x14ac:dyDescent="0.2">
      <c r="A6" s="5">
        <v>1987</v>
      </c>
      <c r="B6" s="6">
        <v>65509</v>
      </c>
      <c r="C6" s="6">
        <v>61788</v>
      </c>
      <c r="D6" s="6">
        <v>175262</v>
      </c>
      <c r="E6" s="7">
        <v>2.8370000000000002</v>
      </c>
      <c r="F6" s="6">
        <v>28295</v>
      </c>
      <c r="G6" s="6">
        <v>24714</v>
      </c>
      <c r="H6" s="6">
        <v>50269</v>
      </c>
      <c r="I6" s="7">
        <v>2.0339999999999998</v>
      </c>
      <c r="J6" s="6">
        <v>6087</v>
      </c>
      <c r="K6" s="6">
        <v>5382</v>
      </c>
      <c r="L6" s="6">
        <v>13068</v>
      </c>
      <c r="M6" s="7">
        <v>2.4279999999999999</v>
      </c>
      <c r="N6" s="6">
        <v>99891</v>
      </c>
      <c r="O6" s="6">
        <v>91884</v>
      </c>
      <c r="P6" s="6">
        <v>238600</v>
      </c>
      <c r="Q6" s="7">
        <v>2.597</v>
      </c>
    </row>
    <row r="7" spans="1:17" x14ac:dyDescent="0.2">
      <c r="A7" s="5">
        <v>1989</v>
      </c>
      <c r="B7" s="6">
        <v>67547</v>
      </c>
      <c r="C7" s="6">
        <v>63647</v>
      </c>
      <c r="D7" s="6">
        <v>181604</v>
      </c>
      <c r="E7" s="7">
        <v>2.8530000000000002</v>
      </c>
      <c r="F7" s="6">
        <v>29105</v>
      </c>
      <c r="G7" s="6">
        <v>25658</v>
      </c>
      <c r="H7" s="6">
        <v>52777</v>
      </c>
      <c r="I7" s="7">
        <v>2.0569999999999999</v>
      </c>
      <c r="J7" s="6">
        <v>6255</v>
      </c>
      <c r="K7" s="6">
        <v>5542</v>
      </c>
      <c r="L7" s="6">
        <v>13647</v>
      </c>
      <c r="M7" s="7">
        <v>2.4630000000000001</v>
      </c>
      <c r="N7" s="6">
        <v>102908</v>
      </c>
      <c r="O7" s="6">
        <v>94847</v>
      </c>
      <c r="P7" s="6">
        <v>248028</v>
      </c>
      <c r="Q7" s="7">
        <v>2.6150000000000002</v>
      </c>
    </row>
    <row r="8" spans="1:17" x14ac:dyDescent="0.2">
      <c r="A8" s="5">
        <v>1991</v>
      </c>
      <c r="B8" s="6">
        <v>67156</v>
      </c>
      <c r="C8" s="6">
        <v>63426</v>
      </c>
      <c r="D8" s="6">
        <v>177361</v>
      </c>
      <c r="E8" s="7">
        <v>2.7959999999999998</v>
      </c>
      <c r="F8" s="6">
        <v>28450</v>
      </c>
      <c r="G8" s="6">
        <v>25233</v>
      </c>
      <c r="H8" s="6">
        <v>51886</v>
      </c>
      <c r="I8" s="7">
        <v>2.056</v>
      </c>
      <c r="J8" s="6">
        <v>6342</v>
      </c>
      <c r="K8" s="6">
        <v>5734</v>
      </c>
      <c r="L8" s="6">
        <v>14317</v>
      </c>
      <c r="M8" s="7">
        <v>2.4969999999999999</v>
      </c>
      <c r="N8" s="6">
        <v>101948</v>
      </c>
      <c r="O8" s="6">
        <v>94393</v>
      </c>
      <c r="P8" s="6">
        <v>243564</v>
      </c>
      <c r="Q8" s="7">
        <v>2.58</v>
      </c>
    </row>
    <row r="9" spans="1:17" x14ac:dyDescent="0.2">
      <c r="A9" s="5">
        <v>1993</v>
      </c>
      <c r="B9" s="6">
        <v>68500</v>
      </c>
      <c r="C9" s="6">
        <v>64990</v>
      </c>
      <c r="D9" s="6">
        <v>180311</v>
      </c>
      <c r="E9" s="7">
        <v>2.774</v>
      </c>
      <c r="F9" s="6">
        <v>28703</v>
      </c>
      <c r="G9" s="6">
        <v>25266</v>
      </c>
      <c r="H9" s="6">
        <v>51941</v>
      </c>
      <c r="I9" s="7">
        <v>2.056</v>
      </c>
      <c r="J9" s="6">
        <v>6409</v>
      </c>
      <c r="K9" s="6">
        <v>5758</v>
      </c>
      <c r="L9" s="6">
        <v>14142</v>
      </c>
      <c r="M9" s="7">
        <v>2.456</v>
      </c>
      <c r="N9" s="6">
        <v>103612</v>
      </c>
      <c r="O9" s="6">
        <v>96013</v>
      </c>
      <c r="P9" s="6">
        <v>246394</v>
      </c>
      <c r="Q9" s="7">
        <v>2.5659999999999998</v>
      </c>
    </row>
    <row r="10" spans="1:17" x14ac:dyDescent="0.2">
      <c r="A10" s="5">
        <v>1995</v>
      </c>
      <c r="B10" s="6">
        <v>70538</v>
      </c>
      <c r="C10" s="6">
        <v>66890</v>
      </c>
      <c r="D10" s="6">
        <v>186371</v>
      </c>
      <c r="E10" s="7">
        <v>2.786</v>
      </c>
      <c r="F10" s="6">
        <v>28979</v>
      </c>
      <c r="G10" s="6">
        <v>25773</v>
      </c>
      <c r="H10" s="6">
        <v>52457</v>
      </c>
      <c r="I10" s="7">
        <v>2.0350000000000001</v>
      </c>
      <c r="J10" s="6">
        <v>6886</v>
      </c>
      <c r="K10" s="6">
        <v>6284</v>
      </c>
      <c r="L10" s="6">
        <v>15331</v>
      </c>
      <c r="M10" s="7">
        <v>2.44</v>
      </c>
      <c r="N10" s="6">
        <v>106403</v>
      </c>
      <c r="O10" s="6">
        <v>98948</v>
      </c>
      <c r="P10" s="6">
        <v>254160</v>
      </c>
      <c r="Q10" s="7">
        <v>2.569</v>
      </c>
    </row>
    <row r="11" spans="1:17" x14ac:dyDescent="0.2">
      <c r="A11" s="5">
        <v>1997</v>
      </c>
      <c r="B11" s="6">
        <v>74144</v>
      </c>
      <c r="C11" s="6">
        <v>67951</v>
      </c>
      <c r="D11" s="6">
        <v>188905</v>
      </c>
      <c r="E11" s="7">
        <v>2.78</v>
      </c>
      <c r="F11" s="6">
        <v>29125</v>
      </c>
      <c r="G11" s="6">
        <v>24992</v>
      </c>
      <c r="H11" s="6">
        <v>52323</v>
      </c>
      <c r="I11" s="7">
        <v>2.0939999999999999</v>
      </c>
      <c r="J11" s="6">
        <v>8096</v>
      </c>
      <c r="K11" s="6">
        <v>6544</v>
      </c>
      <c r="L11" s="6">
        <v>16314</v>
      </c>
      <c r="M11" s="7">
        <v>2.4929999999999999</v>
      </c>
      <c r="N11" s="6">
        <v>111365</v>
      </c>
      <c r="O11" s="6">
        <v>99487</v>
      </c>
      <c r="P11" s="6">
        <v>257542</v>
      </c>
      <c r="Q11" s="7">
        <v>2.589</v>
      </c>
    </row>
    <row r="12" spans="1:17" x14ac:dyDescent="0.2">
      <c r="A12" s="5">
        <v>1999</v>
      </c>
      <c r="B12" s="6">
        <v>77798</v>
      </c>
      <c r="C12" s="6">
        <v>71499</v>
      </c>
      <c r="D12" s="6">
        <v>195125</v>
      </c>
      <c r="E12" s="7">
        <v>2.7290000000000001</v>
      </c>
      <c r="F12" s="6">
        <v>28410</v>
      </c>
      <c r="G12" s="6">
        <v>24518</v>
      </c>
      <c r="H12" s="6">
        <v>50485</v>
      </c>
      <c r="I12" s="7">
        <v>2.0590000000000002</v>
      </c>
      <c r="J12" s="6">
        <v>8282</v>
      </c>
      <c r="K12" s="6">
        <v>6785</v>
      </c>
      <c r="L12" s="6">
        <v>16852</v>
      </c>
      <c r="M12" s="7">
        <v>2.484</v>
      </c>
      <c r="N12" s="6">
        <v>114489</v>
      </c>
      <c r="O12" s="6">
        <v>102803</v>
      </c>
      <c r="P12" s="6">
        <v>262463</v>
      </c>
      <c r="Q12" s="7">
        <v>2.5529999999999999</v>
      </c>
    </row>
    <row r="13" spans="1:17" x14ac:dyDescent="0.2">
      <c r="A13" s="5">
        <v>2001</v>
      </c>
      <c r="B13" s="6">
        <v>81097</v>
      </c>
      <c r="C13" s="6">
        <v>74434</v>
      </c>
      <c r="D13" s="6">
        <v>202211</v>
      </c>
      <c r="E13" s="7">
        <v>2.7170000000000001</v>
      </c>
      <c r="F13" s="6">
        <v>28338</v>
      </c>
      <c r="G13" s="6">
        <v>24609</v>
      </c>
      <c r="H13" s="6">
        <v>50937</v>
      </c>
      <c r="I13" s="7">
        <v>2.0699999999999998</v>
      </c>
      <c r="J13" s="6">
        <v>8698</v>
      </c>
      <c r="K13" s="6">
        <v>7219</v>
      </c>
      <c r="L13" s="6">
        <v>18126</v>
      </c>
      <c r="M13" s="7">
        <v>2.5110000000000001</v>
      </c>
      <c r="N13" s="6">
        <v>118132</v>
      </c>
      <c r="O13" s="6">
        <v>106261</v>
      </c>
      <c r="P13" s="6">
        <v>271274</v>
      </c>
      <c r="Q13" s="7">
        <v>2.5529999999999999</v>
      </c>
    </row>
    <row r="14" spans="1:17" x14ac:dyDescent="0.2">
      <c r="A14" s="5">
        <v>2003</v>
      </c>
      <c r="B14" s="6">
        <v>81358</v>
      </c>
      <c r="C14" s="6">
        <v>74026</v>
      </c>
      <c r="D14" s="6">
        <v>200685</v>
      </c>
      <c r="E14" s="7">
        <v>2.7109999999999999</v>
      </c>
      <c r="F14" s="6">
        <v>29611</v>
      </c>
      <c r="G14" s="6">
        <v>24963</v>
      </c>
      <c r="H14" s="6">
        <v>51551</v>
      </c>
      <c r="I14" s="7">
        <v>2.0649999999999999</v>
      </c>
      <c r="J14" s="6">
        <v>8754</v>
      </c>
      <c r="K14" s="6">
        <v>6854</v>
      </c>
      <c r="L14" s="6">
        <v>17283</v>
      </c>
      <c r="M14" s="7">
        <v>2.5219999999999998</v>
      </c>
      <c r="N14" s="6">
        <v>119722</v>
      </c>
      <c r="O14" s="6">
        <v>105842</v>
      </c>
      <c r="P14" s="6">
        <v>269519</v>
      </c>
      <c r="Q14" s="7">
        <v>2.5459999999999998</v>
      </c>
    </row>
    <row r="15" spans="1:17" x14ac:dyDescent="0.2">
      <c r="A15" s="5">
        <v>2005</v>
      </c>
      <c r="B15" s="6">
        <v>83995</v>
      </c>
      <c r="C15" s="6">
        <v>76147</v>
      </c>
      <c r="D15" s="6">
        <v>206807</v>
      </c>
      <c r="E15" s="7">
        <v>2.7160000000000002</v>
      </c>
      <c r="F15" s="6">
        <v>30954</v>
      </c>
      <c r="G15" s="6">
        <v>25779</v>
      </c>
      <c r="H15" s="6">
        <v>52943</v>
      </c>
      <c r="I15" s="7">
        <v>2.0539999999999998</v>
      </c>
      <c r="J15" s="6">
        <v>8514</v>
      </c>
      <c r="K15" s="6">
        <v>6929</v>
      </c>
      <c r="L15" s="6">
        <v>17177</v>
      </c>
      <c r="M15" s="7">
        <v>2.4790000000000001</v>
      </c>
      <c r="N15" s="6">
        <v>123463</v>
      </c>
      <c r="O15" s="6">
        <v>108855</v>
      </c>
      <c r="P15" s="6">
        <v>276926</v>
      </c>
      <c r="Q15" s="7">
        <v>2.544</v>
      </c>
    </row>
    <row r="16" spans="1:17" x14ac:dyDescent="0.2">
      <c r="A16" s="5">
        <v>2007</v>
      </c>
      <c r="B16" s="6">
        <v>86735</v>
      </c>
      <c r="C16" s="6">
        <v>77491</v>
      </c>
      <c r="D16" s="6">
        <v>208087</v>
      </c>
      <c r="E16" s="7">
        <v>2.6850000000000001</v>
      </c>
      <c r="F16" s="6">
        <v>31940</v>
      </c>
      <c r="G16" s="6">
        <v>26260</v>
      </c>
      <c r="H16" s="6">
        <v>53427</v>
      </c>
      <c r="I16" s="7">
        <v>2.0350000000000001</v>
      </c>
      <c r="J16" s="6">
        <v>8588</v>
      </c>
      <c r="K16" s="6">
        <v>6898</v>
      </c>
      <c r="L16" s="6">
        <v>17095</v>
      </c>
      <c r="M16" s="7">
        <v>2.4780000000000002</v>
      </c>
      <c r="N16" s="6">
        <v>127263</v>
      </c>
      <c r="O16" s="6">
        <v>110649</v>
      </c>
      <c r="P16" s="6">
        <v>278609</v>
      </c>
      <c r="Q16" s="7">
        <v>2.5179999999999998</v>
      </c>
    </row>
    <row r="17" spans="1:17" x14ac:dyDescent="0.2">
      <c r="A17" s="5">
        <v>2009</v>
      </c>
      <c r="B17" s="6">
        <v>88679</v>
      </c>
      <c r="C17" s="6">
        <v>79052</v>
      </c>
      <c r="D17" s="6">
        <v>213816</v>
      </c>
      <c r="E17" s="7">
        <v>2.7050000000000001</v>
      </c>
      <c r="F17" s="6">
        <v>31754</v>
      </c>
      <c r="G17" s="6">
        <v>25915</v>
      </c>
      <c r="H17" s="6">
        <v>52205</v>
      </c>
      <c r="I17" s="7">
        <v>2.0139999999999998</v>
      </c>
      <c r="J17" s="6">
        <v>8619</v>
      </c>
      <c r="K17" s="6">
        <v>6839</v>
      </c>
      <c r="L17" s="6">
        <v>17068</v>
      </c>
      <c r="M17" s="7">
        <v>2.496</v>
      </c>
      <c r="N17" s="6">
        <v>129051</v>
      </c>
      <c r="O17" s="6">
        <v>111806</v>
      </c>
      <c r="P17" s="6">
        <v>283089</v>
      </c>
      <c r="Q17" s="7">
        <v>2.532</v>
      </c>
    </row>
    <row r="18" spans="1:17" x14ac:dyDescent="0.2">
      <c r="A18" s="5">
        <v>2011</v>
      </c>
      <c r="B18" s="6">
        <v>90013</v>
      </c>
      <c r="C18" s="6">
        <v>80526</v>
      </c>
      <c r="D18" s="6">
        <v>215049</v>
      </c>
      <c r="E18" s="7">
        <v>2.6709999999999998</v>
      </c>
      <c r="F18" s="6">
        <v>32857</v>
      </c>
      <c r="G18" s="6">
        <v>27294</v>
      </c>
      <c r="H18" s="6">
        <v>56623</v>
      </c>
      <c r="I18" s="7">
        <v>2.0750000000000002</v>
      </c>
      <c r="J18" s="6">
        <v>8668</v>
      </c>
      <c r="K18" s="6">
        <v>7013</v>
      </c>
      <c r="L18" s="6">
        <v>17954</v>
      </c>
      <c r="M18" s="7">
        <v>2.56</v>
      </c>
      <c r="N18" s="6">
        <v>131539</v>
      </c>
      <c r="O18" s="6">
        <v>114833</v>
      </c>
      <c r="P18" s="6">
        <v>289625</v>
      </c>
      <c r="Q18" s="7">
        <v>2.5219999999999998</v>
      </c>
    </row>
    <row r="19" spans="1:17" x14ac:dyDescent="0.2">
      <c r="A19" s="5">
        <v>2013</v>
      </c>
      <c r="B19" s="6">
        <v>90302</v>
      </c>
      <c r="C19" s="6">
        <v>80942</v>
      </c>
      <c r="D19" s="6">
        <v>215760</v>
      </c>
      <c r="E19" s="7">
        <v>2.6659999999999999</v>
      </c>
      <c r="F19" s="6">
        <v>33212</v>
      </c>
      <c r="G19" s="6">
        <v>27992</v>
      </c>
      <c r="H19" s="6">
        <v>56856</v>
      </c>
      <c r="I19" s="7">
        <v>2.0310000000000001</v>
      </c>
      <c r="J19" s="6">
        <v>8531</v>
      </c>
      <c r="K19" s="6">
        <v>6917</v>
      </c>
      <c r="L19" s="6">
        <v>17064</v>
      </c>
      <c r="M19" s="7">
        <v>2.4670000000000001</v>
      </c>
      <c r="N19" s="6">
        <v>132045</v>
      </c>
      <c r="O19" s="6">
        <v>115852</v>
      </c>
      <c r="P19" s="6">
        <v>289681</v>
      </c>
      <c r="Q19" s="7">
        <v>2.5</v>
      </c>
    </row>
    <row r="20" spans="1:17" x14ac:dyDescent="0.2">
      <c r="A20" s="5">
        <v>2015</v>
      </c>
      <c r="B20" s="6">
        <v>92579</v>
      </c>
      <c r="C20" s="6">
        <v>83272</v>
      </c>
      <c r="D20" s="6">
        <v>218306</v>
      </c>
      <c r="E20" s="7">
        <v>2.6219999999999999</v>
      </c>
      <c r="F20" s="6">
        <v>33018</v>
      </c>
      <c r="G20" s="6">
        <v>28047</v>
      </c>
      <c r="H20" s="6">
        <v>56426</v>
      </c>
      <c r="I20" s="7">
        <v>2.012</v>
      </c>
      <c r="J20" s="6">
        <v>8538</v>
      </c>
      <c r="K20" s="6">
        <v>6902</v>
      </c>
      <c r="L20" s="6">
        <v>16697</v>
      </c>
      <c r="M20" s="7">
        <v>2.419</v>
      </c>
      <c r="N20" s="6">
        <v>134136</v>
      </c>
      <c r="O20" s="6">
        <v>118221</v>
      </c>
      <c r="P20" s="6">
        <v>291428</v>
      </c>
      <c r="Q20" s="7">
        <v>2.4649999999999999</v>
      </c>
    </row>
    <row r="21" spans="1:17" x14ac:dyDescent="0.2">
      <c r="A21" s="5">
        <v>2017</v>
      </c>
      <c r="B21" s="6">
        <v>94505</v>
      </c>
      <c r="C21" s="6">
        <v>85790</v>
      </c>
      <c r="D21" s="6">
        <v>227749</v>
      </c>
      <c r="E21" s="7">
        <v>2.6549999999999998</v>
      </c>
      <c r="F21" s="6">
        <v>34037</v>
      </c>
      <c r="G21" s="6">
        <v>28967</v>
      </c>
      <c r="H21" s="6">
        <v>58709</v>
      </c>
      <c r="I21" s="7">
        <v>2.0270000000000001</v>
      </c>
      <c r="J21" s="6">
        <v>8316</v>
      </c>
      <c r="K21" s="6">
        <v>6727</v>
      </c>
      <c r="L21" s="6">
        <v>16596</v>
      </c>
      <c r="M21" s="7">
        <v>2.4670000000000001</v>
      </c>
      <c r="N21" s="6">
        <v>136858</v>
      </c>
      <c r="O21" s="6">
        <v>121485</v>
      </c>
      <c r="P21" s="6">
        <v>303054</v>
      </c>
      <c r="Q21" s="7">
        <v>2.4950000000000001</v>
      </c>
    </row>
    <row r="22" spans="1:17" x14ac:dyDescent="0.2">
      <c r="A22" s="5">
        <v>2019</v>
      </c>
      <c r="B22" s="6">
        <v>94179</v>
      </c>
      <c r="C22" s="6">
        <v>85817</v>
      </c>
      <c r="D22" s="6">
        <v>227542</v>
      </c>
      <c r="E22" s="7">
        <v>2.6509999999999998</v>
      </c>
      <c r="F22" s="6">
        <v>36732</v>
      </c>
      <c r="G22" s="6">
        <v>31467</v>
      </c>
      <c r="H22" s="6">
        <v>62462</v>
      </c>
      <c r="I22" s="7">
        <v>1.9850000000000001</v>
      </c>
      <c r="J22" s="6">
        <v>8159</v>
      </c>
      <c r="K22" s="6">
        <v>6756</v>
      </c>
      <c r="L22" s="6">
        <v>16063</v>
      </c>
      <c r="M22" s="7">
        <v>2.3780000000000001</v>
      </c>
      <c r="N22" s="6">
        <v>139070</v>
      </c>
      <c r="O22" s="6">
        <v>124040</v>
      </c>
      <c r="P22" s="6">
        <v>306066</v>
      </c>
      <c r="Q22" s="7">
        <v>2.4670000000000001</v>
      </c>
    </row>
    <row r="23" spans="1:17" x14ac:dyDescent="0.2">
      <c r="A23" s="5">
        <v>2021</v>
      </c>
      <c r="B23" s="6">
        <v>97222</v>
      </c>
      <c r="C23" s="6">
        <v>89899</v>
      </c>
      <c r="D23" s="6">
        <v>238734</v>
      </c>
      <c r="E23" s="7">
        <v>2.6560000000000001</v>
      </c>
      <c r="F23" s="6">
        <v>36461</v>
      </c>
      <c r="G23" s="6">
        <v>31812</v>
      </c>
      <c r="H23" s="6">
        <v>62926</v>
      </c>
      <c r="I23" s="7">
        <v>1.978</v>
      </c>
      <c r="J23" s="6">
        <v>7941</v>
      </c>
      <c r="K23" s="6">
        <v>6731</v>
      </c>
      <c r="L23" s="6">
        <v>16204</v>
      </c>
      <c r="M23" s="7">
        <v>2.407</v>
      </c>
      <c r="N23" s="6">
        <v>141624</v>
      </c>
      <c r="O23" s="6">
        <v>128442</v>
      </c>
      <c r="P23" s="6">
        <v>317863</v>
      </c>
      <c r="Q23" s="7">
        <v>2.4750000000000001</v>
      </c>
    </row>
    <row r="24" spans="1:17" x14ac:dyDescent="0.2">
      <c r="A24" s="5">
        <v>2023</v>
      </c>
      <c r="B24" s="6">
        <v>99704</v>
      </c>
      <c r="C24" s="6">
        <v>93421</v>
      </c>
      <c r="D24" s="6">
        <v>243121</v>
      </c>
      <c r="E24" s="7">
        <v>2.6019999999999999</v>
      </c>
      <c r="F24" s="6">
        <v>36828</v>
      </c>
      <c r="G24" s="6">
        <v>32569</v>
      </c>
      <c r="H24" s="6">
        <v>62306</v>
      </c>
      <c r="I24" s="7">
        <v>1.913</v>
      </c>
      <c r="J24" s="6">
        <v>8277</v>
      </c>
      <c r="K24" s="6">
        <v>7160</v>
      </c>
      <c r="L24" s="6">
        <v>17306</v>
      </c>
      <c r="M24" s="7">
        <v>2.4169999999999998</v>
      </c>
      <c r="N24" s="6">
        <v>144809</v>
      </c>
      <c r="O24" s="6">
        <v>133150</v>
      </c>
      <c r="P24" s="6">
        <v>322732</v>
      </c>
      <c r="Q24" s="7">
        <v>2.4239999999999999</v>
      </c>
    </row>
  </sheetData>
  <mergeCells count="4">
    <mergeCell ref="N4:Q4"/>
    <mergeCell ref="F4:I4"/>
    <mergeCell ref="J4:M4"/>
    <mergeCell ref="B4:E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7"/>
  <sheetViews>
    <sheetView tabSelected="1" workbookViewId="0">
      <selection activeCell="I25" sqref="I25"/>
    </sheetView>
  </sheetViews>
  <sheetFormatPr baseColWidth="10" defaultColWidth="8.83203125" defaultRowHeight="15" x14ac:dyDescent="0.2"/>
  <sheetData>
    <row r="1" spans="1:6" x14ac:dyDescent="0.2">
      <c r="A1" s="8" t="s">
        <v>6</v>
      </c>
      <c r="B1" s="8" t="s">
        <v>11</v>
      </c>
      <c r="C1" s="8" t="s">
        <v>12</v>
      </c>
      <c r="D1" s="8" t="s">
        <v>8</v>
      </c>
      <c r="E1" s="8" t="s">
        <v>9</v>
      </c>
      <c r="F1" s="8" t="s">
        <v>10</v>
      </c>
    </row>
    <row r="2" spans="1:6" x14ac:dyDescent="0.2">
      <c r="A2">
        <v>1987</v>
      </c>
      <c r="B2" t="s">
        <v>2</v>
      </c>
      <c r="C2">
        <v>65509062</v>
      </c>
      <c r="D2">
        <v>61788190</v>
      </c>
      <c r="E2">
        <v>175262450</v>
      </c>
      <c r="F2">
        <v>2.8370000000000002</v>
      </c>
    </row>
    <row r="3" spans="1:6" x14ac:dyDescent="0.2">
      <c r="A3">
        <v>1987</v>
      </c>
      <c r="B3" t="s">
        <v>3</v>
      </c>
      <c r="C3">
        <v>28294729</v>
      </c>
      <c r="D3">
        <v>24713889</v>
      </c>
      <c r="E3">
        <v>50269057</v>
      </c>
      <c r="F3">
        <v>2.0339999999999998</v>
      </c>
    </row>
    <row r="4" spans="1:6" x14ac:dyDescent="0.2">
      <c r="A4">
        <v>1987</v>
      </c>
      <c r="B4" t="s">
        <v>4</v>
      </c>
      <c r="C4">
        <v>6087385</v>
      </c>
      <c r="D4">
        <v>5382251</v>
      </c>
      <c r="E4">
        <v>13068431</v>
      </c>
      <c r="F4">
        <v>2.4279999999999999</v>
      </c>
    </row>
    <row r="5" spans="1:6" x14ac:dyDescent="0.2">
      <c r="A5">
        <v>1987</v>
      </c>
      <c r="B5" t="s">
        <v>13</v>
      </c>
      <c r="C5">
        <v>99891176</v>
      </c>
      <c r="D5">
        <v>91884330</v>
      </c>
      <c r="E5">
        <v>238599938</v>
      </c>
      <c r="F5">
        <v>2.597</v>
      </c>
    </row>
    <row r="6" spans="1:6" x14ac:dyDescent="0.2">
      <c r="A6">
        <v>1989</v>
      </c>
      <c r="B6" t="s">
        <v>2</v>
      </c>
      <c r="C6">
        <v>67547376</v>
      </c>
      <c r="D6">
        <v>63647029</v>
      </c>
      <c r="E6">
        <v>181604334</v>
      </c>
      <c r="F6">
        <v>2.8530000000000002</v>
      </c>
    </row>
    <row r="7" spans="1:6" x14ac:dyDescent="0.2">
      <c r="A7">
        <v>1989</v>
      </c>
      <c r="B7" t="s">
        <v>3</v>
      </c>
      <c r="C7">
        <v>29105426</v>
      </c>
      <c r="D7">
        <v>25658383</v>
      </c>
      <c r="E7">
        <v>52777012</v>
      </c>
      <c r="F7">
        <v>2.0569999999999999</v>
      </c>
    </row>
    <row r="8" spans="1:6" x14ac:dyDescent="0.2">
      <c r="A8">
        <v>1989</v>
      </c>
      <c r="B8" t="s">
        <v>4</v>
      </c>
      <c r="C8">
        <v>6255142</v>
      </c>
      <c r="D8">
        <v>5541628</v>
      </c>
      <c r="E8">
        <v>13646988</v>
      </c>
      <c r="F8">
        <v>2.4630000000000001</v>
      </c>
    </row>
    <row r="9" spans="1:6" x14ac:dyDescent="0.2">
      <c r="A9">
        <v>1989</v>
      </c>
      <c r="B9" t="s">
        <v>13</v>
      </c>
      <c r="C9">
        <v>102907944</v>
      </c>
      <c r="D9">
        <v>94847040</v>
      </c>
      <c r="E9">
        <v>248028335</v>
      </c>
      <c r="F9">
        <v>2.6150000000000002</v>
      </c>
    </row>
    <row r="10" spans="1:6" x14ac:dyDescent="0.2">
      <c r="A10">
        <v>1991</v>
      </c>
      <c r="B10" t="s">
        <v>2</v>
      </c>
      <c r="C10">
        <v>67155658</v>
      </c>
      <c r="D10">
        <v>63425792</v>
      </c>
      <c r="E10">
        <v>177361434</v>
      </c>
      <c r="F10">
        <v>2.7959999999999998</v>
      </c>
    </row>
    <row r="11" spans="1:6" x14ac:dyDescent="0.2">
      <c r="A11">
        <v>1991</v>
      </c>
      <c r="B11" t="s">
        <v>3</v>
      </c>
      <c r="C11">
        <v>28449867</v>
      </c>
      <c r="D11">
        <v>25233358</v>
      </c>
      <c r="E11">
        <v>51886003</v>
      </c>
      <c r="F11">
        <v>2.056</v>
      </c>
    </row>
    <row r="12" spans="1:6" x14ac:dyDescent="0.2">
      <c r="A12">
        <v>1991</v>
      </c>
      <c r="B12" t="s">
        <v>4</v>
      </c>
      <c r="C12">
        <v>6342301</v>
      </c>
      <c r="D12">
        <v>5733621</v>
      </c>
      <c r="E12">
        <v>14316944</v>
      </c>
      <c r="F12">
        <v>2.4969999999999999</v>
      </c>
    </row>
    <row r="13" spans="1:6" x14ac:dyDescent="0.2">
      <c r="A13">
        <v>1991</v>
      </c>
      <c r="B13" t="s">
        <v>13</v>
      </c>
      <c r="C13">
        <v>101947827</v>
      </c>
      <c r="D13">
        <v>94392772</v>
      </c>
      <c r="E13">
        <v>243564381</v>
      </c>
      <c r="F13">
        <v>2.58</v>
      </c>
    </row>
    <row r="14" spans="1:6" x14ac:dyDescent="0.2">
      <c r="A14">
        <v>1993</v>
      </c>
      <c r="B14" t="s">
        <v>2</v>
      </c>
      <c r="C14">
        <v>68500123</v>
      </c>
      <c r="D14">
        <v>64990047</v>
      </c>
      <c r="E14">
        <v>180310729</v>
      </c>
      <c r="F14">
        <v>2.774</v>
      </c>
    </row>
    <row r="15" spans="1:6" x14ac:dyDescent="0.2">
      <c r="A15">
        <v>1993</v>
      </c>
      <c r="B15" t="s">
        <v>3</v>
      </c>
      <c r="C15">
        <v>28703287</v>
      </c>
      <c r="D15">
        <v>25265793</v>
      </c>
      <c r="E15">
        <v>51941313</v>
      </c>
      <c r="F15">
        <v>2.056</v>
      </c>
    </row>
    <row r="16" spans="1:6" x14ac:dyDescent="0.2">
      <c r="A16">
        <v>1993</v>
      </c>
      <c r="B16" t="s">
        <v>4</v>
      </c>
      <c r="C16">
        <v>6408776</v>
      </c>
      <c r="D16">
        <v>5757642</v>
      </c>
      <c r="E16">
        <v>14142418</v>
      </c>
      <c r="F16">
        <v>2.456</v>
      </c>
    </row>
    <row r="17" spans="1:6" x14ac:dyDescent="0.2">
      <c r="A17">
        <v>1993</v>
      </c>
      <c r="B17" t="s">
        <v>13</v>
      </c>
      <c r="C17">
        <v>103612187</v>
      </c>
      <c r="D17">
        <v>96013482</v>
      </c>
      <c r="E17">
        <v>246394460</v>
      </c>
      <c r="F17">
        <v>2.5659999999999998</v>
      </c>
    </row>
    <row r="18" spans="1:6" x14ac:dyDescent="0.2">
      <c r="A18">
        <v>1995</v>
      </c>
      <c r="B18" t="s">
        <v>2</v>
      </c>
      <c r="C18">
        <v>70537512</v>
      </c>
      <c r="D18">
        <v>66890094</v>
      </c>
      <c r="E18">
        <v>186371212</v>
      </c>
      <c r="F18">
        <v>2.786</v>
      </c>
    </row>
    <row r="19" spans="1:6" x14ac:dyDescent="0.2">
      <c r="A19">
        <v>1995</v>
      </c>
      <c r="B19" t="s">
        <v>3</v>
      </c>
      <c r="C19">
        <v>28979328</v>
      </c>
      <c r="D19">
        <v>25773302</v>
      </c>
      <c r="E19">
        <v>52457291</v>
      </c>
      <c r="F19">
        <v>2.0350000000000001</v>
      </c>
    </row>
    <row r="20" spans="1:6" x14ac:dyDescent="0.2">
      <c r="A20">
        <v>1995</v>
      </c>
      <c r="B20" t="s">
        <v>4</v>
      </c>
      <c r="C20">
        <v>6886487</v>
      </c>
      <c r="D20">
        <v>6284484</v>
      </c>
      <c r="E20">
        <v>15331333</v>
      </c>
      <c r="F20">
        <v>2.44</v>
      </c>
    </row>
    <row r="21" spans="1:6" x14ac:dyDescent="0.2">
      <c r="A21">
        <v>1995</v>
      </c>
      <c r="B21" t="s">
        <v>13</v>
      </c>
      <c r="C21">
        <v>106403326</v>
      </c>
      <c r="D21">
        <v>98947879</v>
      </c>
      <c r="E21">
        <v>254159835</v>
      </c>
      <c r="F21">
        <v>2.569</v>
      </c>
    </row>
    <row r="22" spans="1:6" x14ac:dyDescent="0.2">
      <c r="A22">
        <v>1997</v>
      </c>
      <c r="B22" t="s">
        <v>2</v>
      </c>
      <c r="C22">
        <v>74143899</v>
      </c>
      <c r="D22">
        <v>67951382</v>
      </c>
      <c r="E22">
        <v>188904812</v>
      </c>
      <c r="F22">
        <v>2.78</v>
      </c>
    </row>
    <row r="23" spans="1:6" x14ac:dyDescent="0.2">
      <c r="A23">
        <v>1997</v>
      </c>
      <c r="B23" t="s">
        <v>3</v>
      </c>
      <c r="C23">
        <v>29124512</v>
      </c>
      <c r="D23">
        <v>24991687</v>
      </c>
      <c r="E23">
        <v>52322994</v>
      </c>
      <c r="F23">
        <v>2.0939999999999999</v>
      </c>
    </row>
    <row r="24" spans="1:6" x14ac:dyDescent="0.2">
      <c r="A24">
        <v>1997</v>
      </c>
      <c r="B24" t="s">
        <v>4</v>
      </c>
      <c r="C24">
        <v>8096360</v>
      </c>
      <c r="D24">
        <v>6543930</v>
      </c>
      <c r="E24">
        <v>16314393</v>
      </c>
      <c r="F24">
        <v>2.4929999999999999</v>
      </c>
    </row>
    <row r="25" spans="1:6" x14ac:dyDescent="0.2">
      <c r="A25">
        <v>1997</v>
      </c>
      <c r="B25" t="s">
        <v>13</v>
      </c>
      <c r="C25">
        <v>111364771</v>
      </c>
      <c r="D25">
        <v>99486999</v>
      </c>
      <c r="E25">
        <v>257542199</v>
      </c>
      <c r="F25">
        <v>2.589</v>
      </c>
    </row>
    <row r="26" spans="1:6" x14ac:dyDescent="0.2">
      <c r="A26">
        <v>1999</v>
      </c>
      <c r="B26" t="s">
        <v>2</v>
      </c>
      <c r="C26">
        <v>77797558</v>
      </c>
      <c r="D26">
        <v>71499011</v>
      </c>
      <c r="E26">
        <v>195125468</v>
      </c>
      <c r="F26">
        <v>2.7290000000000001</v>
      </c>
    </row>
    <row r="27" spans="1:6" x14ac:dyDescent="0.2">
      <c r="A27">
        <v>1999</v>
      </c>
      <c r="B27" t="s">
        <v>3</v>
      </c>
      <c r="C27">
        <v>28410034</v>
      </c>
      <c r="D27">
        <v>24518415</v>
      </c>
      <c r="E27">
        <v>50484988</v>
      </c>
      <c r="F27">
        <v>2.0590000000000002</v>
      </c>
    </row>
    <row r="28" spans="1:6" x14ac:dyDescent="0.2">
      <c r="A28">
        <v>1999</v>
      </c>
      <c r="B28" t="s">
        <v>4</v>
      </c>
      <c r="C28">
        <v>8281742</v>
      </c>
      <c r="D28">
        <v>6785094</v>
      </c>
      <c r="E28">
        <v>16852160</v>
      </c>
      <c r="F28">
        <v>2.484</v>
      </c>
    </row>
    <row r="29" spans="1:6" x14ac:dyDescent="0.2">
      <c r="A29">
        <v>1999</v>
      </c>
      <c r="B29" t="s">
        <v>13</v>
      </c>
      <c r="C29">
        <v>114489333</v>
      </c>
      <c r="D29">
        <v>102802521</v>
      </c>
      <c r="E29">
        <v>262462617</v>
      </c>
      <c r="F29">
        <v>2.5529999999999999</v>
      </c>
    </row>
    <row r="30" spans="1:6" x14ac:dyDescent="0.2">
      <c r="A30">
        <v>2001</v>
      </c>
      <c r="B30" t="s">
        <v>2</v>
      </c>
      <c r="C30">
        <v>81096658</v>
      </c>
      <c r="D30">
        <v>74433829</v>
      </c>
      <c r="E30">
        <v>202211086</v>
      </c>
      <c r="F30">
        <v>2.7170000000000001</v>
      </c>
    </row>
    <row r="31" spans="1:6" x14ac:dyDescent="0.2">
      <c r="A31">
        <v>2001</v>
      </c>
      <c r="B31" t="s">
        <v>3</v>
      </c>
      <c r="C31">
        <v>28337686</v>
      </c>
      <c r="D31">
        <v>24608702</v>
      </c>
      <c r="E31">
        <v>50937368</v>
      </c>
      <c r="F31">
        <v>2.0699999999999998</v>
      </c>
    </row>
    <row r="32" spans="1:6" x14ac:dyDescent="0.2">
      <c r="A32">
        <v>2001</v>
      </c>
      <c r="B32" t="s">
        <v>4</v>
      </c>
      <c r="C32">
        <v>8697883</v>
      </c>
      <c r="D32">
        <v>7218701</v>
      </c>
      <c r="E32">
        <v>18126022</v>
      </c>
      <c r="F32">
        <v>2.5110000000000001</v>
      </c>
    </row>
    <row r="33" spans="1:6" x14ac:dyDescent="0.2">
      <c r="A33">
        <v>2001</v>
      </c>
      <c r="B33" t="s">
        <v>13</v>
      </c>
      <c r="C33">
        <v>118132228</v>
      </c>
      <c r="D33">
        <v>106261231</v>
      </c>
      <c r="E33">
        <v>271274477</v>
      </c>
      <c r="F33">
        <v>2.5529999999999999</v>
      </c>
    </row>
    <row r="34" spans="1:6" x14ac:dyDescent="0.2">
      <c r="A34">
        <v>2003</v>
      </c>
      <c r="B34" t="s">
        <v>2</v>
      </c>
      <c r="C34">
        <v>81357632</v>
      </c>
      <c r="D34">
        <v>74025576</v>
      </c>
      <c r="E34">
        <v>200684965</v>
      </c>
      <c r="F34">
        <v>2.7109999999999999</v>
      </c>
    </row>
    <row r="35" spans="1:6" x14ac:dyDescent="0.2">
      <c r="A35">
        <v>2003</v>
      </c>
      <c r="B35" t="s">
        <v>3</v>
      </c>
      <c r="C35">
        <v>29610695</v>
      </c>
      <c r="D35">
        <v>24962811</v>
      </c>
      <c r="E35">
        <v>51550966</v>
      </c>
      <c r="F35">
        <v>2.0649999999999999</v>
      </c>
    </row>
    <row r="36" spans="1:6" x14ac:dyDescent="0.2">
      <c r="A36">
        <v>2003</v>
      </c>
      <c r="B36" t="s">
        <v>4</v>
      </c>
      <c r="C36">
        <v>8753941</v>
      </c>
      <c r="D36">
        <v>6853937</v>
      </c>
      <c r="E36">
        <v>17282663</v>
      </c>
      <c r="F36">
        <v>2.5219999999999998</v>
      </c>
    </row>
    <row r="37" spans="1:6" x14ac:dyDescent="0.2">
      <c r="A37">
        <v>2003</v>
      </c>
      <c r="B37" t="s">
        <v>13</v>
      </c>
      <c r="C37">
        <v>119722268</v>
      </c>
      <c r="D37">
        <v>105842323</v>
      </c>
      <c r="E37">
        <v>269518593</v>
      </c>
      <c r="F37">
        <v>2.5459999999999998</v>
      </c>
    </row>
    <row r="38" spans="1:6" x14ac:dyDescent="0.2">
      <c r="A38">
        <v>2005</v>
      </c>
      <c r="B38" t="s">
        <v>2</v>
      </c>
      <c r="C38">
        <v>83994728</v>
      </c>
      <c r="D38">
        <v>76147118</v>
      </c>
      <c r="E38">
        <v>206806706</v>
      </c>
      <c r="F38">
        <v>2.7160000000000002</v>
      </c>
    </row>
    <row r="39" spans="1:6" x14ac:dyDescent="0.2">
      <c r="A39">
        <v>2005</v>
      </c>
      <c r="B39" t="s">
        <v>3</v>
      </c>
      <c r="C39">
        <v>30953990</v>
      </c>
      <c r="D39">
        <v>25778631</v>
      </c>
      <c r="E39">
        <v>52942799</v>
      </c>
      <c r="F39">
        <v>2.0539999999999998</v>
      </c>
    </row>
    <row r="40" spans="1:6" x14ac:dyDescent="0.2">
      <c r="A40">
        <v>2005</v>
      </c>
      <c r="B40" t="s">
        <v>4</v>
      </c>
      <c r="C40">
        <v>8514018</v>
      </c>
      <c r="D40">
        <v>6928896</v>
      </c>
      <c r="E40">
        <v>17176515</v>
      </c>
      <c r="F40">
        <v>2.4790000000000001</v>
      </c>
    </row>
    <row r="41" spans="1:6" x14ac:dyDescent="0.2">
      <c r="A41">
        <v>2005</v>
      </c>
      <c r="B41" t="s">
        <v>13</v>
      </c>
      <c r="C41">
        <v>123462737</v>
      </c>
      <c r="D41">
        <v>108854644</v>
      </c>
      <c r="E41">
        <v>276926020</v>
      </c>
      <c r="F41">
        <v>2.544</v>
      </c>
    </row>
    <row r="42" spans="1:6" x14ac:dyDescent="0.2">
      <c r="A42">
        <v>2007</v>
      </c>
      <c r="B42" t="s">
        <v>2</v>
      </c>
      <c r="C42">
        <v>86734734</v>
      </c>
      <c r="D42">
        <v>77490956</v>
      </c>
      <c r="E42">
        <v>208086923</v>
      </c>
      <c r="F42">
        <v>2.6850000000000001</v>
      </c>
    </row>
    <row r="43" spans="1:6" x14ac:dyDescent="0.2">
      <c r="A43">
        <v>2007</v>
      </c>
      <c r="B43" t="s">
        <v>3</v>
      </c>
      <c r="C43">
        <v>31939594</v>
      </c>
      <c r="D43">
        <v>26259991</v>
      </c>
      <c r="E43">
        <v>53427097</v>
      </c>
      <c r="F43">
        <v>2.0350000000000001</v>
      </c>
    </row>
    <row r="44" spans="1:6" x14ac:dyDescent="0.2">
      <c r="A44">
        <v>2007</v>
      </c>
      <c r="B44" t="s">
        <v>4</v>
      </c>
      <c r="C44">
        <v>8588225</v>
      </c>
      <c r="D44">
        <v>6898042</v>
      </c>
      <c r="E44">
        <v>17095112</v>
      </c>
      <c r="F44">
        <v>2.4780000000000002</v>
      </c>
    </row>
    <row r="45" spans="1:6" x14ac:dyDescent="0.2">
      <c r="A45">
        <v>2007</v>
      </c>
      <c r="B45" t="s">
        <v>13</v>
      </c>
      <c r="C45">
        <v>127262552</v>
      </c>
      <c r="D45">
        <v>110648989</v>
      </c>
      <c r="E45">
        <v>278609132</v>
      </c>
      <c r="F45">
        <v>2.5179999999999998</v>
      </c>
    </row>
    <row r="46" spans="1:6" x14ac:dyDescent="0.2">
      <c r="A46">
        <v>2009</v>
      </c>
      <c r="B46" t="s">
        <v>2</v>
      </c>
      <c r="C46">
        <v>88678745</v>
      </c>
      <c r="D46">
        <v>79051853</v>
      </c>
      <c r="E46">
        <v>213815969</v>
      </c>
      <c r="F46">
        <v>2.7050000000000001</v>
      </c>
    </row>
    <row r="47" spans="1:6" x14ac:dyDescent="0.2">
      <c r="A47">
        <v>2009</v>
      </c>
      <c r="B47" t="s">
        <v>3</v>
      </c>
      <c r="C47">
        <v>31753702</v>
      </c>
      <c r="D47">
        <v>25915167</v>
      </c>
      <c r="E47">
        <v>52204729</v>
      </c>
      <c r="F47">
        <v>2.0139999999999998</v>
      </c>
    </row>
    <row r="48" spans="1:6" x14ac:dyDescent="0.2">
      <c r="A48">
        <v>2009</v>
      </c>
      <c r="B48" t="s">
        <v>4</v>
      </c>
      <c r="C48">
        <v>8618908</v>
      </c>
      <c r="D48">
        <v>6838775</v>
      </c>
      <c r="E48">
        <v>17067860</v>
      </c>
      <c r="F48">
        <v>2.496</v>
      </c>
    </row>
    <row r="49" spans="1:6" x14ac:dyDescent="0.2">
      <c r="A49">
        <v>2009</v>
      </c>
      <c r="B49" t="s">
        <v>13</v>
      </c>
      <c r="C49">
        <v>129051356</v>
      </c>
      <c r="D49">
        <v>111805795</v>
      </c>
      <c r="E49">
        <v>283088559</v>
      </c>
      <c r="F49">
        <v>2.532</v>
      </c>
    </row>
    <row r="50" spans="1:6" x14ac:dyDescent="0.2">
      <c r="A50">
        <v>2011</v>
      </c>
      <c r="B50" t="s">
        <v>2</v>
      </c>
      <c r="C50">
        <v>90013411</v>
      </c>
      <c r="D50">
        <v>80525757</v>
      </c>
      <c r="E50">
        <v>215048607</v>
      </c>
      <c r="F50">
        <v>2.6709999999999998</v>
      </c>
    </row>
    <row r="51" spans="1:6" x14ac:dyDescent="0.2">
      <c r="A51">
        <v>2011</v>
      </c>
      <c r="B51" t="s">
        <v>3</v>
      </c>
      <c r="C51">
        <v>32857419</v>
      </c>
      <c r="D51">
        <v>27293662</v>
      </c>
      <c r="E51">
        <v>56622756</v>
      </c>
      <c r="F51">
        <v>2.0750000000000002</v>
      </c>
    </row>
    <row r="52" spans="1:6" x14ac:dyDescent="0.2">
      <c r="A52">
        <v>2011</v>
      </c>
      <c r="B52" t="s">
        <v>4</v>
      </c>
      <c r="C52">
        <v>8668189</v>
      </c>
      <c r="D52">
        <v>7013366</v>
      </c>
      <c r="E52">
        <v>17953750</v>
      </c>
      <c r="F52">
        <v>2.56</v>
      </c>
    </row>
    <row r="53" spans="1:6" x14ac:dyDescent="0.2">
      <c r="A53">
        <v>2011</v>
      </c>
      <c r="B53" t="s">
        <v>13</v>
      </c>
      <c r="C53">
        <v>131539019</v>
      </c>
      <c r="D53">
        <v>114832785</v>
      </c>
      <c r="E53">
        <v>289625113</v>
      </c>
      <c r="F53">
        <v>2.5219999999999998</v>
      </c>
    </row>
    <row r="54" spans="1:6" x14ac:dyDescent="0.2">
      <c r="A54">
        <v>2013</v>
      </c>
      <c r="B54" t="s">
        <v>2</v>
      </c>
      <c r="C54">
        <v>90302102</v>
      </c>
      <c r="D54">
        <v>80942183</v>
      </c>
      <c r="E54">
        <v>215760499</v>
      </c>
      <c r="F54">
        <v>2.6659999999999999</v>
      </c>
    </row>
    <row r="55" spans="1:6" x14ac:dyDescent="0.2">
      <c r="A55">
        <v>2013</v>
      </c>
      <c r="B55" t="s">
        <v>3</v>
      </c>
      <c r="C55">
        <v>33212167</v>
      </c>
      <c r="D55">
        <v>27992325</v>
      </c>
      <c r="E55">
        <v>56855768</v>
      </c>
      <c r="F55">
        <v>2.0310000000000001</v>
      </c>
    </row>
    <row r="56" spans="1:6" x14ac:dyDescent="0.2">
      <c r="A56">
        <v>2013</v>
      </c>
      <c r="B56" t="s">
        <v>4</v>
      </c>
      <c r="C56">
        <v>8531051</v>
      </c>
      <c r="D56">
        <v>6917166</v>
      </c>
      <c r="E56">
        <v>17064394</v>
      </c>
      <c r="F56">
        <v>2.4670000000000001</v>
      </c>
    </row>
    <row r="57" spans="1:6" x14ac:dyDescent="0.2">
      <c r="A57">
        <v>2013</v>
      </c>
      <c r="B57" t="s">
        <v>13</v>
      </c>
      <c r="C57">
        <v>132045319</v>
      </c>
      <c r="D57">
        <v>115851675</v>
      </c>
      <c r="E57">
        <v>289680661</v>
      </c>
      <c r="F57">
        <v>2.5</v>
      </c>
    </row>
    <row r="58" spans="1:6" x14ac:dyDescent="0.2">
      <c r="A58">
        <v>2015</v>
      </c>
      <c r="B58" t="s">
        <v>2</v>
      </c>
      <c r="C58">
        <v>92579477</v>
      </c>
      <c r="D58">
        <v>83272182</v>
      </c>
      <c r="E58">
        <v>218305516</v>
      </c>
      <c r="F58">
        <v>2.6219999999999999</v>
      </c>
    </row>
    <row r="59" spans="1:6" x14ac:dyDescent="0.2">
      <c r="A59">
        <v>2015</v>
      </c>
      <c r="B59" t="s">
        <v>3</v>
      </c>
      <c r="C59">
        <v>33018359</v>
      </c>
      <c r="D59">
        <v>28046802</v>
      </c>
      <c r="E59">
        <v>56425796</v>
      </c>
      <c r="F59">
        <v>2.012</v>
      </c>
    </row>
    <row r="60" spans="1:6" x14ac:dyDescent="0.2">
      <c r="A60">
        <v>2015</v>
      </c>
      <c r="B60" t="s">
        <v>4</v>
      </c>
      <c r="C60">
        <v>8538466</v>
      </c>
      <c r="D60">
        <v>6901738</v>
      </c>
      <c r="E60">
        <v>16697178</v>
      </c>
      <c r="F60">
        <v>2.419</v>
      </c>
    </row>
    <row r="61" spans="1:6" x14ac:dyDescent="0.2">
      <c r="A61">
        <v>2015</v>
      </c>
      <c r="B61" t="s">
        <v>13</v>
      </c>
      <c r="C61">
        <v>134136303</v>
      </c>
      <c r="D61">
        <v>118220722</v>
      </c>
      <c r="E61">
        <v>291428491</v>
      </c>
      <c r="F61">
        <v>2.4649999999999999</v>
      </c>
    </row>
    <row r="62" spans="1:6" x14ac:dyDescent="0.2">
      <c r="A62">
        <v>2017</v>
      </c>
      <c r="B62" t="s">
        <v>2</v>
      </c>
      <c r="C62">
        <v>94504787</v>
      </c>
      <c r="D62">
        <v>85790284</v>
      </c>
      <c r="E62">
        <v>227748544</v>
      </c>
      <c r="F62">
        <v>2.6549999999999998</v>
      </c>
    </row>
    <row r="63" spans="1:6" x14ac:dyDescent="0.2">
      <c r="A63">
        <v>2017</v>
      </c>
      <c r="B63" t="s">
        <v>3</v>
      </c>
      <c r="C63">
        <v>34037342</v>
      </c>
      <c r="D63">
        <v>28967212</v>
      </c>
      <c r="E63">
        <v>58709249</v>
      </c>
      <c r="F63">
        <v>2.0270000000000001</v>
      </c>
    </row>
    <row r="64" spans="1:6" x14ac:dyDescent="0.2">
      <c r="A64">
        <v>2017</v>
      </c>
      <c r="B64" t="s">
        <v>4</v>
      </c>
      <c r="C64">
        <v>8315670</v>
      </c>
      <c r="D64">
        <v>6727424</v>
      </c>
      <c r="E64">
        <v>16596027</v>
      </c>
      <c r="F64">
        <v>2.4670000000000001</v>
      </c>
    </row>
    <row r="65" spans="1:6" x14ac:dyDescent="0.2">
      <c r="A65">
        <v>2017</v>
      </c>
      <c r="B65" t="s">
        <v>13</v>
      </c>
      <c r="C65">
        <v>136857799</v>
      </c>
      <c r="D65">
        <v>121484919</v>
      </c>
      <c r="E65">
        <v>303053820</v>
      </c>
      <c r="F65">
        <v>2.4950000000000001</v>
      </c>
    </row>
    <row r="66" spans="1:6" x14ac:dyDescent="0.2">
      <c r="A66">
        <v>2019</v>
      </c>
      <c r="B66" t="s">
        <v>2</v>
      </c>
      <c r="C66">
        <v>94179171</v>
      </c>
      <c r="D66">
        <v>85816762</v>
      </c>
      <c r="E66">
        <v>227542093</v>
      </c>
      <c r="F66">
        <v>2.6509999999999998</v>
      </c>
    </row>
    <row r="67" spans="1:6" x14ac:dyDescent="0.2">
      <c r="A67">
        <v>2019</v>
      </c>
      <c r="B67" t="s">
        <v>3</v>
      </c>
      <c r="C67">
        <v>36732204</v>
      </c>
      <c r="D67">
        <v>31467029</v>
      </c>
      <c r="E67">
        <v>62461784</v>
      </c>
      <c r="F67">
        <v>1.9850000000000001</v>
      </c>
    </row>
    <row r="68" spans="1:6" x14ac:dyDescent="0.2">
      <c r="A68">
        <v>2019</v>
      </c>
      <c r="B68" t="s">
        <v>4</v>
      </c>
      <c r="C68">
        <v>8158761</v>
      </c>
      <c r="D68">
        <v>6755722</v>
      </c>
      <c r="E68">
        <v>16062510</v>
      </c>
      <c r="F68">
        <v>2.3780000000000001</v>
      </c>
    </row>
    <row r="69" spans="1:6" x14ac:dyDescent="0.2">
      <c r="A69">
        <v>2019</v>
      </c>
      <c r="B69" t="s">
        <v>13</v>
      </c>
      <c r="C69">
        <v>139070135</v>
      </c>
      <c r="D69">
        <v>124039513</v>
      </c>
      <c r="E69">
        <v>306066388</v>
      </c>
      <c r="F69">
        <v>2.4670000000000001</v>
      </c>
    </row>
    <row r="70" spans="1:6" x14ac:dyDescent="0.2">
      <c r="A70">
        <v>2021</v>
      </c>
      <c r="B70" t="s">
        <v>2</v>
      </c>
      <c r="C70">
        <v>97222028</v>
      </c>
      <c r="D70">
        <v>89898947</v>
      </c>
      <c r="E70">
        <v>238733591</v>
      </c>
      <c r="F70">
        <v>2.6560000000000001</v>
      </c>
    </row>
    <row r="71" spans="1:6" x14ac:dyDescent="0.2">
      <c r="A71">
        <v>2021</v>
      </c>
      <c r="B71" t="s">
        <v>3</v>
      </c>
      <c r="C71">
        <v>36461029</v>
      </c>
      <c r="D71">
        <v>31812336</v>
      </c>
      <c r="E71">
        <v>62926065</v>
      </c>
      <c r="F71">
        <v>1.978</v>
      </c>
    </row>
    <row r="72" spans="1:6" x14ac:dyDescent="0.2">
      <c r="A72">
        <v>2021</v>
      </c>
      <c r="B72" t="s">
        <v>4</v>
      </c>
      <c r="C72">
        <v>7941227</v>
      </c>
      <c r="D72">
        <v>6730665</v>
      </c>
      <c r="E72">
        <v>16203614</v>
      </c>
      <c r="F72">
        <v>2.407</v>
      </c>
    </row>
    <row r="73" spans="1:6" x14ac:dyDescent="0.2">
      <c r="A73">
        <v>2021</v>
      </c>
      <c r="B73" t="s">
        <v>13</v>
      </c>
      <c r="C73">
        <v>141624285</v>
      </c>
      <c r="D73">
        <v>128441947</v>
      </c>
      <c r="E73">
        <v>317863270</v>
      </c>
      <c r="F73">
        <v>2.4750000000000001</v>
      </c>
    </row>
    <row r="74" spans="1:6" x14ac:dyDescent="0.2">
      <c r="A74">
        <v>2023</v>
      </c>
      <c r="B74" t="s">
        <v>2</v>
      </c>
      <c r="C74">
        <v>99704078</v>
      </c>
      <c r="D74">
        <v>93421115</v>
      </c>
      <c r="E74">
        <v>243120507</v>
      </c>
      <c r="F74">
        <v>2.6019999999999999</v>
      </c>
    </row>
    <row r="75" spans="1:6" x14ac:dyDescent="0.2">
      <c r="A75">
        <v>2023</v>
      </c>
      <c r="B75" t="s">
        <v>3</v>
      </c>
      <c r="C75">
        <v>36827607</v>
      </c>
      <c r="D75">
        <v>32568555</v>
      </c>
      <c r="E75">
        <v>62305835</v>
      </c>
      <c r="F75">
        <v>1.913</v>
      </c>
    </row>
    <row r="76" spans="1:6" x14ac:dyDescent="0.2">
      <c r="A76">
        <v>2023</v>
      </c>
      <c r="B76" t="s">
        <v>4</v>
      </c>
      <c r="C76">
        <v>8277046</v>
      </c>
      <c r="D76">
        <v>7160124</v>
      </c>
      <c r="E76">
        <v>17305908</v>
      </c>
      <c r="F76">
        <v>2.4169999999999998</v>
      </c>
    </row>
    <row r="77" spans="1:6" x14ac:dyDescent="0.2">
      <c r="A77">
        <v>2023</v>
      </c>
      <c r="B77" t="s">
        <v>13</v>
      </c>
      <c r="C77">
        <v>144808731</v>
      </c>
      <c r="D77">
        <v>133149795</v>
      </c>
      <c r="E77">
        <v>322732250</v>
      </c>
      <c r="F77">
        <v>2.4239999999999999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Multiple-fam</vt:lpstr>
      <vt:lpstr>Single-fam</vt:lpstr>
      <vt:lpstr>Total</vt:lpstr>
      <vt:lpstr>AHS Housing Data</vt:lpstr>
      <vt:lpstr>Raw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Nour, Sami</cp:lastModifiedBy>
  <dcterms:created xsi:type="dcterms:W3CDTF">2026-02-26T05:16:33Z</dcterms:created>
  <dcterms:modified xsi:type="dcterms:W3CDTF">2026-02-27T19:19:29Z</dcterms:modified>
</cp:coreProperties>
</file>