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77732B00-F1AC-2148-9CA3-AC227A31B3B9}" xr6:coauthVersionLast="47" xr6:coauthVersionMax="47" xr10:uidLastSave="{00000000-0000-0000-0000-000000000000}"/>
  <bookViews>
    <workbookView xWindow="1460" yWindow="680" windowWidth="27920" windowHeight="21460" activeTab="1" xr2:uid="{00000000-000D-0000-FFFF-FFFF00000000}"/>
  </bookViews>
  <sheets>
    <sheet name="README" sheetId="1" r:id="rId1"/>
    <sheet name="Annu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2" l="1"/>
  <c r="L5" i="2"/>
  <c r="K5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2" i="2"/>
</calcChain>
</file>

<file path=xl/sharedStrings.xml><?xml version="1.0" encoding="utf-8"?>
<sst xmlns="http://schemas.openxmlformats.org/spreadsheetml/2006/main" count="18" uniqueCount="16">
  <si>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</si>
  <si>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</si>
  <si>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</si>
  <si>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</si>
  <si>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</si>
  <si>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2026-02-25 4:44 pm CST</t>
  </si>
  <si>
    <t>CSUSHPINSA_NBD19870101</t>
  </si>
  <si>
    <t>S&amp;P Cotality Case-Shiller U.S. National Home Price Index, Index 1987=100, Annual, Not Seasonally Adjusted</t>
  </si>
  <si>
    <t>Data Updated: 2026-02-24</t>
  </si>
  <si>
    <t>observation_date</t>
  </si>
  <si>
    <t>Year</t>
  </si>
  <si>
    <t>CPI</t>
  </si>
  <si>
    <t>S Price</t>
  </si>
  <si>
    <t>Mean</t>
  </si>
  <si>
    <t>STDEV</t>
  </si>
  <si>
    <t>1/STDEV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</si>
</sst>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/>
  </sheetViews>
  <sheetFormatPr baseColWidth="10" defaultColWidth="8.83203125" defaultRowHeight="15" x14ac:dyDescent="0.2"/>
  <cols>
    <col min="1" max="1" width="85.6640625" style="1" customWidth="1"/>
    <col min="2" max="2" width="95" bestFit="1" customWidth="1"/>
    <col min="3" max="3" width="23.5" bestFit="1" customWidth="1"/>
  </cols>
  <sheetData>
    <row r="1" spans="1:3" ht="16" x14ac:dyDescent="0.2">
      <c r="A1" s="1" t="s">
        <v>0</v>
      </c>
    </row>
    <row r="2" spans="1:3" ht="16" x14ac:dyDescent="0.2">
      <c r="A2" s="1" t="s">
        <v>1</v>
      </c>
    </row>
    <row r="3" spans="1:3" ht="16" x14ac:dyDescent="0.2">
      <c r="A3" s="1" t="s">
        <v>2</v>
      </c>
    </row>
    <row r="4" spans="1:3" ht="16" x14ac:dyDescent="0.2">
      <c r="A4" s="1" t="s">
        <v>3</v>
      </c>
    </row>
    <row r="5" spans="1:3" ht="16" x14ac:dyDescent="0.2">
      <c r="A5" s="1" t="s">
        <v>4</v>
      </c>
    </row>
    <row r="6" spans="1:3" ht="16" x14ac:dyDescent="0.2">
      <c r="A6" s="1" t="s">
        <v>5</v>
      </c>
    </row>
    <row r="8" spans="1:3" ht="16" x14ac:dyDescent="0.2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0"/>
  <sheetViews>
    <sheetView tabSelected="1" workbookViewId="0">
      <selection activeCell="M9" sqref="M9"/>
    </sheetView>
  </sheetViews>
  <sheetFormatPr baseColWidth="10" defaultColWidth="8.83203125" defaultRowHeight="15" x14ac:dyDescent="0.2"/>
  <cols>
    <col min="1" max="1" width="16.5" bestFit="1" customWidth="1"/>
    <col min="2" max="2" width="25" style="2" bestFit="1" customWidth="1"/>
  </cols>
  <sheetData>
    <row r="1" spans="1:13" x14ac:dyDescent="0.2">
      <c r="A1" s="3" t="s">
        <v>9</v>
      </c>
      <c r="B1" s="3" t="s">
        <v>6</v>
      </c>
      <c r="C1" t="s">
        <v>10</v>
      </c>
      <c r="D1" t="s">
        <v>11</v>
      </c>
      <c r="E1" t="s">
        <v>12</v>
      </c>
    </row>
    <row r="2" spans="1:13" x14ac:dyDescent="0.2">
      <c r="A2" s="4">
        <v>31778</v>
      </c>
      <c r="B2" s="2">
        <v>100</v>
      </c>
      <c r="C2">
        <v>1987</v>
      </c>
      <c r="D2">
        <v>100</v>
      </c>
      <c r="E2">
        <f>B2*($D$2/D2)</f>
        <v>100</v>
      </c>
    </row>
    <row r="3" spans="1:13" x14ac:dyDescent="0.2">
      <c r="A3" s="4">
        <v>32143</v>
      </c>
      <c r="B3" s="2">
        <v>107.37109</v>
      </c>
      <c r="C3">
        <v>1988</v>
      </c>
      <c r="D3">
        <v>104.10004000000001</v>
      </c>
      <c r="E3">
        <f t="shared" ref="E3:E40" si="0">B3*($D$2/D3)</f>
        <v>103.14221781278853</v>
      </c>
    </row>
    <row r="4" spans="1:13" x14ac:dyDescent="0.2">
      <c r="A4" s="4">
        <v>32509</v>
      </c>
      <c r="B4" s="2">
        <v>113.96037</v>
      </c>
      <c r="C4">
        <v>1989</v>
      </c>
      <c r="D4">
        <v>109.08758</v>
      </c>
      <c r="E4">
        <f t="shared" si="0"/>
        <v>104.46686048035899</v>
      </c>
      <c r="K4" t="s">
        <v>13</v>
      </c>
      <c r="L4" t="s">
        <v>14</v>
      </c>
      <c r="M4" t="s">
        <v>15</v>
      </c>
    </row>
    <row r="5" spans="1:13" x14ac:dyDescent="0.2">
      <c r="A5" s="4">
        <v>32874</v>
      </c>
      <c r="B5" s="2">
        <v>116.12318</v>
      </c>
      <c r="C5">
        <v>1990</v>
      </c>
      <c r="D5">
        <v>114.99927</v>
      </c>
      <c r="E5">
        <f t="shared" si="0"/>
        <v>100.97731924733088</v>
      </c>
      <c r="J5" t="s">
        <v>12</v>
      </c>
      <c r="K5">
        <f>AVERAGE(E2:E39)</f>
        <v>121.15545174617345</v>
      </c>
      <c r="L5">
        <f>STDEV(E2:E39)</f>
        <v>25.816739265877448</v>
      </c>
      <c r="M5">
        <f>1/L5</f>
        <v>3.8734558601741083E-2</v>
      </c>
    </row>
    <row r="6" spans="1:13" x14ac:dyDescent="0.2">
      <c r="A6" s="4">
        <v>33239</v>
      </c>
      <c r="B6" s="2">
        <v>114.58987</v>
      </c>
      <c r="C6">
        <v>1991</v>
      </c>
      <c r="D6">
        <v>119.84744000000001</v>
      </c>
      <c r="E6">
        <f t="shared" si="0"/>
        <v>95.613114472866513</v>
      </c>
    </row>
    <row r="7" spans="1:13" x14ac:dyDescent="0.2">
      <c r="A7" s="4">
        <v>33604</v>
      </c>
      <c r="B7" s="2">
        <v>115.20578</v>
      </c>
      <c r="C7">
        <v>1992</v>
      </c>
      <c r="D7">
        <v>123.49274</v>
      </c>
      <c r="E7">
        <f t="shared" si="0"/>
        <v>93.289516452546124</v>
      </c>
    </row>
    <row r="8" spans="1:13" x14ac:dyDescent="0.2">
      <c r="A8" s="4">
        <v>33970</v>
      </c>
      <c r="B8" s="2">
        <v>116.84348</v>
      </c>
      <c r="C8">
        <v>1993</v>
      </c>
      <c r="D8">
        <v>127.16004</v>
      </c>
      <c r="E8">
        <f t="shared" si="0"/>
        <v>91.886948132447912</v>
      </c>
    </row>
    <row r="9" spans="1:13" x14ac:dyDescent="0.2">
      <c r="A9" s="4">
        <v>34335</v>
      </c>
      <c r="B9" s="2">
        <v>119.94292</v>
      </c>
      <c r="C9">
        <v>1994</v>
      </c>
      <c r="D9">
        <v>130.46061</v>
      </c>
      <c r="E9">
        <f t="shared" si="0"/>
        <v>91.938034016551057</v>
      </c>
    </row>
    <row r="10" spans="1:13" x14ac:dyDescent="0.2">
      <c r="A10" s="4">
        <v>34700</v>
      </c>
      <c r="B10" s="2">
        <v>122.24030999999999</v>
      </c>
      <c r="C10">
        <v>1995</v>
      </c>
      <c r="D10">
        <v>134.12057999999999</v>
      </c>
      <c r="E10">
        <f t="shared" si="0"/>
        <v>91.142097655706522</v>
      </c>
    </row>
    <row r="11" spans="1:13" x14ac:dyDescent="0.2">
      <c r="A11" s="4">
        <v>35065</v>
      </c>
      <c r="B11" s="2">
        <v>124.98305000000001</v>
      </c>
      <c r="C11">
        <v>1996</v>
      </c>
      <c r="D11">
        <v>138.05925999999999</v>
      </c>
      <c r="E11">
        <f t="shared" si="0"/>
        <v>90.528552738874609</v>
      </c>
    </row>
    <row r="12" spans="1:13" x14ac:dyDescent="0.2">
      <c r="A12" s="4">
        <v>35431</v>
      </c>
      <c r="B12" s="2">
        <v>128.76909000000001</v>
      </c>
      <c r="C12">
        <v>1997</v>
      </c>
      <c r="D12">
        <v>141.28648999999999</v>
      </c>
      <c r="E12">
        <f t="shared" si="0"/>
        <v>91.140412646672743</v>
      </c>
    </row>
    <row r="13" spans="1:13" x14ac:dyDescent="0.2">
      <c r="A13" s="4">
        <v>35796</v>
      </c>
      <c r="B13" s="2">
        <v>135.98724000000001</v>
      </c>
      <c r="C13">
        <v>1998</v>
      </c>
      <c r="D13">
        <v>143.47219999999999</v>
      </c>
      <c r="E13">
        <f t="shared" si="0"/>
        <v>94.782989317791191</v>
      </c>
    </row>
    <row r="14" spans="1:13" x14ac:dyDescent="0.2">
      <c r="A14" s="4">
        <v>36161</v>
      </c>
      <c r="B14" s="2">
        <v>145.45547999999999</v>
      </c>
      <c r="C14">
        <v>1999</v>
      </c>
      <c r="D14">
        <v>146.61875000000001</v>
      </c>
      <c r="E14">
        <f t="shared" si="0"/>
        <v>99.206602156954673</v>
      </c>
    </row>
    <row r="15" spans="1:13" x14ac:dyDescent="0.2">
      <c r="A15" s="4">
        <v>36526</v>
      </c>
      <c r="B15" s="2">
        <v>158.13912999999999</v>
      </c>
      <c r="C15">
        <v>2000</v>
      </c>
      <c r="D15">
        <v>151.55493999999999</v>
      </c>
      <c r="E15">
        <f t="shared" si="0"/>
        <v>104.34442453673896</v>
      </c>
    </row>
    <row r="16" spans="1:13" x14ac:dyDescent="0.2">
      <c r="A16" s="4">
        <v>36892</v>
      </c>
      <c r="B16" s="2">
        <v>170.82956999999999</v>
      </c>
      <c r="C16">
        <v>2001</v>
      </c>
      <c r="D16">
        <v>155.82368</v>
      </c>
      <c r="E16">
        <f t="shared" si="0"/>
        <v>109.63004467613651</v>
      </c>
    </row>
    <row r="17" spans="1:5" x14ac:dyDescent="0.2">
      <c r="A17" s="4">
        <v>37257</v>
      </c>
      <c r="B17" s="2">
        <v>184.56833</v>
      </c>
      <c r="C17">
        <v>2002</v>
      </c>
      <c r="D17">
        <v>158.31011000000001</v>
      </c>
      <c r="E17">
        <f t="shared" si="0"/>
        <v>116.58657176095701</v>
      </c>
    </row>
    <row r="18" spans="1:5" x14ac:dyDescent="0.2">
      <c r="A18" s="4">
        <v>37622</v>
      </c>
      <c r="B18" s="2">
        <v>201.85427999999999</v>
      </c>
      <c r="C18">
        <v>2003</v>
      </c>
      <c r="D18">
        <v>161.94807</v>
      </c>
      <c r="E18">
        <f t="shared" si="0"/>
        <v>124.64136188841275</v>
      </c>
    </row>
    <row r="19" spans="1:5" x14ac:dyDescent="0.2">
      <c r="A19" s="4">
        <v>37987</v>
      </c>
      <c r="B19" s="2">
        <v>227.09303</v>
      </c>
      <c r="C19">
        <v>2004</v>
      </c>
      <c r="D19">
        <v>166.26814999999999</v>
      </c>
      <c r="E19">
        <f t="shared" si="0"/>
        <v>136.58240017706339</v>
      </c>
    </row>
    <row r="20" spans="1:5" x14ac:dyDescent="0.2">
      <c r="A20" s="4">
        <v>38353</v>
      </c>
      <c r="B20" s="2">
        <v>259.26643999999999</v>
      </c>
      <c r="C20">
        <v>2005</v>
      </c>
      <c r="D20">
        <v>171.86446000000001</v>
      </c>
      <c r="E20">
        <f t="shared" si="0"/>
        <v>150.85517971545715</v>
      </c>
    </row>
    <row r="21" spans="1:5" x14ac:dyDescent="0.2">
      <c r="A21" s="4">
        <v>38718</v>
      </c>
      <c r="B21" s="2">
        <v>276.92493000000002</v>
      </c>
      <c r="C21">
        <v>2006</v>
      </c>
      <c r="D21">
        <v>177.40208000000001</v>
      </c>
      <c r="E21">
        <f t="shared" si="0"/>
        <v>156.10015959226632</v>
      </c>
    </row>
    <row r="22" spans="1:5" x14ac:dyDescent="0.2">
      <c r="A22" s="4">
        <v>39083</v>
      </c>
      <c r="B22" s="2">
        <v>271.58357999999998</v>
      </c>
      <c r="C22">
        <v>2007</v>
      </c>
      <c r="D22">
        <v>182.49449999999999</v>
      </c>
      <c r="E22">
        <f t="shared" si="0"/>
        <v>148.81740545605484</v>
      </c>
    </row>
    <row r="23" spans="1:5" x14ac:dyDescent="0.2">
      <c r="A23" s="4">
        <v>39448</v>
      </c>
      <c r="B23" s="2">
        <v>247.61112</v>
      </c>
      <c r="C23">
        <v>2008</v>
      </c>
      <c r="D23">
        <v>189.45658</v>
      </c>
      <c r="E23">
        <f t="shared" si="0"/>
        <v>130.69544483490625</v>
      </c>
    </row>
    <row r="24" spans="1:5" x14ac:dyDescent="0.2">
      <c r="A24" s="4">
        <v>39814</v>
      </c>
      <c r="B24" s="2">
        <v>224.2064</v>
      </c>
      <c r="C24">
        <v>2009</v>
      </c>
      <c r="D24">
        <v>188.84963999999999</v>
      </c>
      <c r="E24">
        <f t="shared" si="0"/>
        <v>118.72217495357683</v>
      </c>
    </row>
    <row r="25" spans="1:5" x14ac:dyDescent="0.2">
      <c r="A25" s="4">
        <v>40179</v>
      </c>
      <c r="B25" s="2">
        <v>218.33377999999999</v>
      </c>
      <c r="C25">
        <v>2010</v>
      </c>
      <c r="D25">
        <v>191.94030000000001</v>
      </c>
      <c r="E25">
        <f t="shared" si="0"/>
        <v>113.75087983086408</v>
      </c>
    </row>
    <row r="26" spans="1:5" x14ac:dyDescent="0.2">
      <c r="A26" s="4">
        <v>40544</v>
      </c>
      <c r="B26" s="2">
        <v>210.14264</v>
      </c>
      <c r="C26">
        <v>2011</v>
      </c>
      <c r="D26">
        <v>197.96655000000001</v>
      </c>
      <c r="E26">
        <f t="shared" si="0"/>
        <v>106.15057947920998</v>
      </c>
    </row>
    <row r="27" spans="1:5" x14ac:dyDescent="0.2">
      <c r="A27" s="4">
        <v>40909</v>
      </c>
      <c r="B27" s="2">
        <v>212.77520999999999</v>
      </c>
      <c r="C27">
        <v>2012</v>
      </c>
      <c r="D27">
        <v>202.07078000000001</v>
      </c>
      <c r="E27">
        <f t="shared" si="0"/>
        <v>105.29736659600164</v>
      </c>
    </row>
    <row r="28" spans="1:5" x14ac:dyDescent="0.2">
      <c r="A28" s="4">
        <v>41275</v>
      </c>
      <c r="B28" s="2">
        <v>233.20260999999999</v>
      </c>
      <c r="C28">
        <v>2013</v>
      </c>
      <c r="D28">
        <v>205.03308000000001</v>
      </c>
      <c r="E28">
        <f t="shared" si="0"/>
        <v>113.73901713811254</v>
      </c>
    </row>
    <row r="29" spans="1:5" x14ac:dyDescent="0.2">
      <c r="A29" s="4">
        <v>41640</v>
      </c>
      <c r="B29" s="2">
        <v>248.52839</v>
      </c>
      <c r="C29">
        <v>2014</v>
      </c>
      <c r="D29">
        <v>208.34531000000001</v>
      </c>
      <c r="E29">
        <f t="shared" si="0"/>
        <v>119.28676964218681</v>
      </c>
    </row>
    <row r="30" spans="1:5" x14ac:dyDescent="0.2">
      <c r="A30" s="4">
        <v>42005</v>
      </c>
      <c r="B30" s="2">
        <v>259.81959000000001</v>
      </c>
      <c r="C30">
        <v>2015</v>
      </c>
      <c r="D30">
        <v>208.5977</v>
      </c>
      <c r="E30">
        <f t="shared" si="0"/>
        <v>124.55534744630454</v>
      </c>
    </row>
    <row r="31" spans="1:5" x14ac:dyDescent="0.2">
      <c r="A31" s="4">
        <v>42370</v>
      </c>
      <c r="B31" s="2">
        <v>273.01702</v>
      </c>
      <c r="C31">
        <v>2016</v>
      </c>
      <c r="D31">
        <v>211.24137999999999</v>
      </c>
      <c r="E31">
        <f t="shared" si="0"/>
        <v>129.24409980658146</v>
      </c>
    </row>
    <row r="32" spans="1:5" x14ac:dyDescent="0.2">
      <c r="A32" s="4">
        <v>42736</v>
      </c>
      <c r="B32" s="2">
        <v>288.81281000000001</v>
      </c>
      <c r="C32">
        <v>2017</v>
      </c>
      <c r="D32">
        <v>215.74387999999999</v>
      </c>
      <c r="E32">
        <f t="shared" si="0"/>
        <v>133.8683674364251</v>
      </c>
    </row>
    <row r="33" spans="1:5" x14ac:dyDescent="0.2">
      <c r="A33" s="4">
        <v>43101</v>
      </c>
      <c r="B33" s="2">
        <v>305.52296999999999</v>
      </c>
      <c r="C33">
        <v>2018</v>
      </c>
      <c r="D33">
        <v>221.00586999999999</v>
      </c>
      <c r="E33">
        <f t="shared" si="0"/>
        <v>138.2420159247354</v>
      </c>
    </row>
    <row r="34" spans="1:5" x14ac:dyDescent="0.2">
      <c r="A34" s="4">
        <v>43466</v>
      </c>
      <c r="B34" s="2">
        <v>316.04897</v>
      </c>
      <c r="C34">
        <v>2019</v>
      </c>
      <c r="D34">
        <v>225.01328000000001</v>
      </c>
      <c r="E34">
        <f t="shared" si="0"/>
        <v>140.45791875039552</v>
      </c>
    </row>
    <row r="35" spans="1:5" x14ac:dyDescent="0.2">
      <c r="A35" s="4">
        <v>43831</v>
      </c>
      <c r="B35" s="2">
        <v>335.16242</v>
      </c>
      <c r="C35">
        <v>2020</v>
      </c>
      <c r="D35">
        <v>227.83255</v>
      </c>
      <c r="E35">
        <f t="shared" si="0"/>
        <v>147.10910271600787</v>
      </c>
    </row>
    <row r="36" spans="1:5" x14ac:dyDescent="0.2">
      <c r="A36" s="4">
        <v>44197</v>
      </c>
      <c r="B36" s="2">
        <v>392.36955999999998</v>
      </c>
      <c r="C36">
        <v>2021</v>
      </c>
      <c r="D36">
        <v>238.49311</v>
      </c>
      <c r="E36">
        <f t="shared" si="0"/>
        <v>164.52029159249085</v>
      </c>
    </row>
    <row r="37" spans="1:5" x14ac:dyDescent="0.2">
      <c r="A37" s="4">
        <v>44562</v>
      </c>
      <c r="B37" s="2">
        <v>450.27424999999999</v>
      </c>
      <c r="C37">
        <v>2022</v>
      </c>
      <c r="D37">
        <v>257.55500999999998</v>
      </c>
      <c r="E37">
        <f t="shared" si="0"/>
        <v>174.82643804909873</v>
      </c>
    </row>
    <row r="38" spans="1:5" x14ac:dyDescent="0.2">
      <c r="A38" s="4">
        <v>44927</v>
      </c>
      <c r="B38" s="2">
        <v>461.50306999999998</v>
      </c>
      <c r="C38">
        <v>2023</v>
      </c>
      <c r="D38">
        <v>268.18615</v>
      </c>
      <c r="E38">
        <f t="shared" si="0"/>
        <v>172.08311092873362</v>
      </c>
    </row>
    <row r="39" spans="1:5" x14ac:dyDescent="0.2">
      <c r="A39" s="4">
        <v>45292</v>
      </c>
      <c r="B39" s="2">
        <v>485.07254999999998</v>
      </c>
      <c r="C39">
        <v>2024</v>
      </c>
      <c r="D39">
        <v>276.10194999999999</v>
      </c>
      <c r="E39">
        <f t="shared" si="0"/>
        <v>175.68602829498309</v>
      </c>
    </row>
    <row r="40" spans="1:5" x14ac:dyDescent="0.2">
      <c r="A40" s="4">
        <v>45658</v>
      </c>
      <c r="B40" s="2">
        <v>496.00617999999997</v>
      </c>
      <c r="C40">
        <v>2025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Nour, Sami</cp:lastModifiedBy>
  <dcterms:created xsi:type="dcterms:W3CDTF">2026-02-25T22:44:52Z</dcterms:created>
  <dcterms:modified xsi:type="dcterms:W3CDTF">2026-02-27T17:34:46Z</dcterms:modified>
</cp:coreProperties>
</file>