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rnour/Dropbox/IndustryProductivity/Analysis/Simulations/ReplicationCalibration/"/>
    </mc:Choice>
  </mc:AlternateContent>
  <xr:revisionPtr revIDLastSave="0" documentId="13_ncr:1_{BB44D49D-2269-244C-B33D-18D4A401B0F3}" xr6:coauthVersionLast="47" xr6:coauthVersionMax="47" xr10:uidLastSave="{00000000-0000-0000-0000-000000000000}"/>
  <bookViews>
    <workbookView xWindow="1460" yWindow="680" windowWidth="30760" windowHeight="21460" activeTab="1" xr2:uid="{00000000-000D-0000-FFFF-FFFF00000000}"/>
  </bookViews>
  <sheets>
    <sheet name="README" sheetId="1" r:id="rId1"/>
    <sheet name="Annua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2" l="1"/>
  <c r="L5" i="2"/>
  <c r="K5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2" i="2"/>
</calcChain>
</file>

<file path=xl/sharedStrings.xml><?xml version="1.0" encoding="utf-8"?>
<sst xmlns="http://schemas.openxmlformats.org/spreadsheetml/2006/main" count="18" uniqueCount="16">
  <si>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</si>
  <si>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</si>
  <si>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</si>
  <si>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</si>
  <si>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</si>
  <si>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2026-02-25 4:43 pm CST</t>
  </si>
  <si>
    <t>BOGZ1FL075035403Q_NBD19870101</t>
  </si>
  <si>
    <t>Interest Rates and Price Indexes; Multi-Family Real Estate Apartment Price Index, Level, Index 1987=100, Annual, Not Seasonally Adjusted</t>
  </si>
  <si>
    <t>Data Updated: 2026-01-09</t>
  </si>
  <si>
    <t>observation_date</t>
  </si>
  <si>
    <t>Year</t>
  </si>
  <si>
    <t>CPI</t>
  </si>
  <si>
    <t>M Price</t>
  </si>
  <si>
    <t>Mean</t>
  </si>
  <si>
    <t>STDEV</t>
  </si>
  <si>
    <t>1/STDEV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</si>
</sst>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yyyy\-mm\-dd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1" fillId="0" borderId="1" xfId="0" applyFont="1" applyBorder="1" applyAlignment="1">
      <alignment horizontal="center" vertical="top"/>
    </xf>
    <xf numFmtId="165" fontId="0" fillId="0" borderId="0" xfId="0" applyNumberFormat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workbookViewId="0"/>
  </sheetViews>
  <sheetFormatPr baseColWidth="10" defaultColWidth="8.83203125" defaultRowHeight="15" x14ac:dyDescent="0.2"/>
  <cols>
    <col min="1" max="1" width="85.6640625" style="1" customWidth="1"/>
    <col min="2" max="2" width="122" bestFit="1" customWidth="1"/>
    <col min="3" max="3" width="23.5" bestFit="1" customWidth="1"/>
  </cols>
  <sheetData>
    <row r="1" spans="1:3" ht="16" x14ac:dyDescent="0.2">
      <c r="A1" s="1" t="s">
        <v>0</v>
      </c>
    </row>
    <row r="2" spans="1:3" ht="16" x14ac:dyDescent="0.2">
      <c r="A2" s="1" t="s">
        <v>1</v>
      </c>
    </row>
    <row r="3" spans="1:3" ht="16" x14ac:dyDescent="0.2">
      <c r="A3" s="1" t="s">
        <v>2</v>
      </c>
    </row>
    <row r="4" spans="1:3" ht="16" x14ac:dyDescent="0.2">
      <c r="A4" s="1" t="s">
        <v>3</v>
      </c>
    </row>
    <row r="5" spans="1:3" ht="16" x14ac:dyDescent="0.2">
      <c r="A5" s="1" t="s">
        <v>4</v>
      </c>
    </row>
    <row r="6" spans="1:3" ht="16" x14ac:dyDescent="0.2">
      <c r="A6" s="1" t="s">
        <v>5</v>
      </c>
    </row>
    <row r="8" spans="1:3" ht="16" x14ac:dyDescent="0.2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9"/>
  <sheetViews>
    <sheetView tabSelected="1" workbookViewId="0">
      <selection activeCell="K5" sqref="K5:L5"/>
    </sheetView>
  </sheetViews>
  <sheetFormatPr baseColWidth="10" defaultColWidth="8.83203125" defaultRowHeight="15" x14ac:dyDescent="0.2"/>
  <cols>
    <col min="1" max="1" width="16.5" bestFit="1" customWidth="1"/>
    <col min="2" max="2" width="32" style="2" bestFit="1" customWidth="1"/>
    <col min="4" max="4" width="9.6640625" bestFit="1" customWidth="1"/>
  </cols>
  <sheetData>
    <row r="1" spans="1:13" x14ac:dyDescent="0.2">
      <c r="A1" s="3" t="s">
        <v>9</v>
      </c>
      <c r="B1" s="3" t="s">
        <v>6</v>
      </c>
      <c r="C1" t="s">
        <v>10</v>
      </c>
      <c r="D1" t="s">
        <v>11</v>
      </c>
      <c r="E1" t="s">
        <v>12</v>
      </c>
    </row>
    <row r="2" spans="1:13" x14ac:dyDescent="0.2">
      <c r="A2" s="4">
        <v>31778</v>
      </c>
      <c r="B2" s="2">
        <v>100</v>
      </c>
      <c r="C2">
        <v>1987</v>
      </c>
      <c r="D2" s="5">
        <v>100</v>
      </c>
      <c r="E2">
        <f>B2*($D$2/D2)</f>
        <v>100</v>
      </c>
    </row>
    <row r="3" spans="1:13" x14ac:dyDescent="0.2">
      <c r="A3" s="4">
        <v>32143</v>
      </c>
      <c r="B3" s="2">
        <v>102.81995999999999</v>
      </c>
      <c r="C3">
        <v>1988</v>
      </c>
      <c r="D3" s="5">
        <v>104.10004000000001</v>
      </c>
      <c r="E3">
        <f t="shared" ref="E3:E39" si="0">B3*($D$2/D3)</f>
        <v>98.770336687670806</v>
      </c>
    </row>
    <row r="4" spans="1:13" x14ac:dyDescent="0.2">
      <c r="A4" s="4">
        <v>32509</v>
      </c>
      <c r="B4" s="2">
        <v>106.62690000000001</v>
      </c>
      <c r="C4">
        <v>1989</v>
      </c>
      <c r="D4" s="5">
        <v>109.08758</v>
      </c>
      <c r="E4">
        <f t="shared" si="0"/>
        <v>97.744307830460627</v>
      </c>
      <c r="K4" t="s">
        <v>13</v>
      </c>
      <c r="L4" t="s">
        <v>14</v>
      </c>
      <c r="M4" t="s">
        <v>15</v>
      </c>
    </row>
    <row r="5" spans="1:13" x14ac:dyDescent="0.2">
      <c r="A5" s="4">
        <v>32874</v>
      </c>
      <c r="B5" s="2">
        <v>109.17028000000001</v>
      </c>
      <c r="C5">
        <v>1990</v>
      </c>
      <c r="D5" s="5">
        <v>114.99927</v>
      </c>
      <c r="E5">
        <f t="shared" si="0"/>
        <v>94.931280868130742</v>
      </c>
      <c r="J5" t="s">
        <v>12</v>
      </c>
      <c r="K5">
        <f>AVERAGE(E2:E39)</f>
        <v>147.91089438290473</v>
      </c>
      <c r="L5">
        <f>STDEV(E2:E39)</f>
        <v>54.611422430967707</v>
      </c>
      <c r="M5">
        <f>1/L5</f>
        <v>1.8311187577361922E-2</v>
      </c>
    </row>
    <row r="6" spans="1:13" x14ac:dyDescent="0.2">
      <c r="A6" s="4">
        <v>33239</v>
      </c>
      <c r="B6" s="2">
        <v>107.47378999999999</v>
      </c>
      <c r="C6">
        <v>1991</v>
      </c>
      <c r="D6" s="5">
        <v>119.84744000000001</v>
      </c>
      <c r="E6">
        <f t="shared" si="0"/>
        <v>89.67549911787853</v>
      </c>
    </row>
    <row r="7" spans="1:13" x14ac:dyDescent="0.2">
      <c r="A7" s="4">
        <v>33604</v>
      </c>
      <c r="B7" s="2">
        <v>102.43131</v>
      </c>
      <c r="C7">
        <v>1992</v>
      </c>
      <c r="D7" s="5">
        <v>123.49274</v>
      </c>
      <c r="E7">
        <f t="shared" si="0"/>
        <v>82.9452079531153</v>
      </c>
    </row>
    <row r="8" spans="1:13" x14ac:dyDescent="0.2">
      <c r="A8" s="4">
        <v>33970</v>
      </c>
      <c r="B8" s="2">
        <v>104.09887999999999</v>
      </c>
      <c r="C8">
        <v>1993</v>
      </c>
      <c r="D8" s="5">
        <v>127.16004</v>
      </c>
      <c r="E8">
        <f t="shared" si="0"/>
        <v>81.864459935684195</v>
      </c>
    </row>
    <row r="9" spans="1:13" x14ac:dyDescent="0.2">
      <c r="A9" s="4">
        <v>34335</v>
      </c>
      <c r="B9" s="2">
        <v>110.85954</v>
      </c>
      <c r="C9">
        <v>1994</v>
      </c>
      <c r="D9" s="5">
        <v>130.46061</v>
      </c>
      <c r="E9">
        <f t="shared" si="0"/>
        <v>84.975488003620399</v>
      </c>
    </row>
    <row r="10" spans="1:13" x14ac:dyDescent="0.2">
      <c r="A10" s="4">
        <v>34700</v>
      </c>
      <c r="B10" s="2">
        <v>117.40329</v>
      </c>
      <c r="C10">
        <v>1995</v>
      </c>
      <c r="D10" s="5">
        <v>134.12057999999999</v>
      </c>
      <c r="E10">
        <f t="shared" si="0"/>
        <v>87.535626523535768</v>
      </c>
    </row>
    <row r="11" spans="1:13" x14ac:dyDescent="0.2">
      <c r="A11" s="4">
        <v>35065</v>
      </c>
      <c r="B11" s="2">
        <v>123.57195</v>
      </c>
      <c r="C11">
        <v>1996</v>
      </c>
      <c r="D11" s="5">
        <v>138.05925999999999</v>
      </c>
      <c r="E11">
        <f t="shared" si="0"/>
        <v>89.506455416319056</v>
      </c>
    </row>
    <row r="12" spans="1:13" x14ac:dyDescent="0.2">
      <c r="A12" s="4">
        <v>35431</v>
      </c>
      <c r="B12" s="2">
        <v>134.59463</v>
      </c>
      <c r="C12">
        <v>1997</v>
      </c>
      <c r="D12" s="5">
        <v>141.28648999999999</v>
      </c>
      <c r="E12">
        <f t="shared" si="0"/>
        <v>95.263623577880665</v>
      </c>
    </row>
    <row r="13" spans="1:13" x14ac:dyDescent="0.2">
      <c r="A13" s="4">
        <v>35796</v>
      </c>
      <c r="B13" s="2">
        <v>149.27287000000001</v>
      </c>
      <c r="C13">
        <v>1998</v>
      </c>
      <c r="D13" s="5">
        <v>143.47219999999999</v>
      </c>
      <c r="E13">
        <f t="shared" si="0"/>
        <v>104.04306200086151</v>
      </c>
    </row>
    <row r="14" spans="1:13" x14ac:dyDescent="0.2">
      <c r="A14" s="4">
        <v>36161</v>
      </c>
      <c r="B14" s="2">
        <v>162.15745000000001</v>
      </c>
      <c r="C14">
        <v>1999</v>
      </c>
      <c r="D14" s="5">
        <v>146.61875000000001</v>
      </c>
      <c r="E14">
        <f t="shared" si="0"/>
        <v>110.59803060659021</v>
      </c>
    </row>
    <row r="15" spans="1:13" x14ac:dyDescent="0.2">
      <c r="A15" s="4">
        <v>36526</v>
      </c>
      <c r="B15" s="2">
        <v>177.60077999999999</v>
      </c>
      <c r="C15">
        <v>2000</v>
      </c>
      <c r="D15" s="5">
        <v>151.55493999999999</v>
      </c>
      <c r="E15">
        <f t="shared" si="0"/>
        <v>117.18574135557705</v>
      </c>
    </row>
    <row r="16" spans="1:13" x14ac:dyDescent="0.2">
      <c r="A16" s="4">
        <v>36892</v>
      </c>
      <c r="B16" s="2">
        <v>191.40501</v>
      </c>
      <c r="C16">
        <v>2001</v>
      </c>
      <c r="D16" s="5">
        <v>155.82368</v>
      </c>
      <c r="E16">
        <f t="shared" si="0"/>
        <v>122.83435354626459</v>
      </c>
    </row>
    <row r="17" spans="1:5" x14ac:dyDescent="0.2">
      <c r="A17" s="4">
        <v>37257</v>
      </c>
      <c r="B17" s="2">
        <v>206.10855000000001</v>
      </c>
      <c r="C17">
        <v>2002</v>
      </c>
      <c r="D17" s="5">
        <v>158.31011000000001</v>
      </c>
      <c r="E17">
        <f t="shared" si="0"/>
        <v>130.19291692741544</v>
      </c>
    </row>
    <row r="18" spans="1:5" x14ac:dyDescent="0.2">
      <c r="A18" s="4">
        <v>37622</v>
      </c>
      <c r="B18" s="2">
        <v>223.93303</v>
      </c>
      <c r="C18">
        <v>2003</v>
      </c>
      <c r="D18" s="5">
        <v>161.94807</v>
      </c>
      <c r="E18">
        <f t="shared" si="0"/>
        <v>138.27459012015396</v>
      </c>
    </row>
    <row r="19" spans="1:5" x14ac:dyDescent="0.2">
      <c r="A19" s="4">
        <v>37987</v>
      </c>
      <c r="B19" s="2">
        <v>245.81525999999999</v>
      </c>
      <c r="C19">
        <v>2004</v>
      </c>
      <c r="D19" s="5">
        <v>166.26814999999999</v>
      </c>
      <c r="E19">
        <f t="shared" si="0"/>
        <v>147.84266259052021</v>
      </c>
    </row>
    <row r="20" spans="1:5" x14ac:dyDescent="0.2">
      <c r="A20" s="4">
        <v>38353</v>
      </c>
      <c r="B20" s="2">
        <v>286.56634000000003</v>
      </c>
      <c r="C20">
        <v>2005</v>
      </c>
      <c r="D20" s="5">
        <v>171.86446000000001</v>
      </c>
      <c r="E20">
        <f t="shared" si="0"/>
        <v>166.73973199578319</v>
      </c>
    </row>
    <row r="21" spans="1:5" x14ac:dyDescent="0.2">
      <c r="A21" s="4">
        <v>38718</v>
      </c>
      <c r="B21" s="2">
        <v>311.89443</v>
      </c>
      <c r="C21">
        <v>2006</v>
      </c>
      <c r="D21" s="5">
        <v>177.40208000000001</v>
      </c>
      <c r="E21">
        <f t="shared" si="0"/>
        <v>175.81216071423736</v>
      </c>
    </row>
    <row r="22" spans="1:5" x14ac:dyDescent="0.2">
      <c r="A22" s="4">
        <v>39083</v>
      </c>
      <c r="B22" s="2">
        <v>315.29464999999999</v>
      </c>
      <c r="C22">
        <v>2007</v>
      </c>
      <c r="D22" s="5">
        <v>182.49449999999999</v>
      </c>
      <c r="E22">
        <f t="shared" si="0"/>
        <v>172.76939852981872</v>
      </c>
    </row>
    <row r="23" spans="1:5" x14ac:dyDescent="0.2">
      <c r="A23" s="4">
        <v>39448</v>
      </c>
      <c r="B23" s="2">
        <v>286.78733</v>
      </c>
      <c r="C23">
        <v>2008</v>
      </c>
      <c r="D23" s="5">
        <v>189.45658</v>
      </c>
      <c r="E23">
        <f t="shared" si="0"/>
        <v>151.3736445575023</v>
      </c>
    </row>
    <row r="24" spans="1:5" x14ac:dyDescent="0.2">
      <c r="A24" s="4">
        <v>39814</v>
      </c>
      <c r="B24" s="2">
        <v>230.9915</v>
      </c>
      <c r="C24">
        <v>2009</v>
      </c>
      <c r="D24" s="5">
        <v>188.84963999999999</v>
      </c>
      <c r="E24">
        <f t="shared" si="0"/>
        <v>122.31503327197235</v>
      </c>
    </row>
    <row r="25" spans="1:5" x14ac:dyDescent="0.2">
      <c r="A25" s="4">
        <v>40179</v>
      </c>
      <c r="B25" s="2">
        <v>240.25532999999999</v>
      </c>
      <c r="C25">
        <v>2010</v>
      </c>
      <c r="D25" s="5">
        <v>191.94030000000001</v>
      </c>
      <c r="E25">
        <f t="shared" si="0"/>
        <v>125.17190501421535</v>
      </c>
    </row>
    <row r="26" spans="1:5" x14ac:dyDescent="0.2">
      <c r="A26" s="4">
        <v>40544</v>
      </c>
      <c r="B26" s="2">
        <v>270.11885000000001</v>
      </c>
      <c r="C26">
        <v>2011</v>
      </c>
      <c r="D26" s="5">
        <v>197.96655000000001</v>
      </c>
      <c r="E26">
        <f t="shared" si="0"/>
        <v>136.446712841134</v>
      </c>
    </row>
    <row r="27" spans="1:5" x14ac:dyDescent="0.2">
      <c r="A27" s="4">
        <v>40909</v>
      </c>
      <c r="B27" s="2">
        <v>288.84129000000001</v>
      </c>
      <c r="C27">
        <v>2012</v>
      </c>
      <c r="D27" s="5">
        <v>202.07078000000001</v>
      </c>
      <c r="E27">
        <f t="shared" si="0"/>
        <v>142.94065178547834</v>
      </c>
    </row>
    <row r="28" spans="1:5" x14ac:dyDescent="0.2">
      <c r="A28" s="4">
        <v>41275</v>
      </c>
      <c r="B28" s="2">
        <v>316.11804000000001</v>
      </c>
      <c r="C28">
        <v>2013</v>
      </c>
      <c r="D28" s="5">
        <v>205.03308000000001</v>
      </c>
      <c r="E28">
        <f t="shared" si="0"/>
        <v>154.179042718375</v>
      </c>
    </row>
    <row r="29" spans="1:5" x14ac:dyDescent="0.2">
      <c r="A29" s="4">
        <v>41640</v>
      </c>
      <c r="B29" s="2">
        <v>338.24973</v>
      </c>
      <c r="C29">
        <v>2014</v>
      </c>
      <c r="D29" s="5">
        <v>208.34531000000001</v>
      </c>
      <c r="E29">
        <f t="shared" si="0"/>
        <v>162.35053719231789</v>
      </c>
    </row>
    <row r="30" spans="1:5" x14ac:dyDescent="0.2">
      <c r="A30" s="4">
        <v>42005</v>
      </c>
      <c r="B30" s="2">
        <v>381.22739999999999</v>
      </c>
      <c r="C30">
        <v>2015</v>
      </c>
      <c r="D30" s="5">
        <v>208.5977</v>
      </c>
      <c r="E30">
        <f t="shared" si="0"/>
        <v>182.75724037225723</v>
      </c>
    </row>
    <row r="31" spans="1:5" x14ac:dyDescent="0.2">
      <c r="A31" s="4">
        <v>42370</v>
      </c>
      <c r="B31" s="2">
        <v>410.80937999999998</v>
      </c>
      <c r="C31">
        <v>2016</v>
      </c>
      <c r="D31" s="5">
        <v>211.24137999999999</v>
      </c>
      <c r="E31">
        <f t="shared" si="0"/>
        <v>194.47391415450892</v>
      </c>
    </row>
    <row r="32" spans="1:5" x14ac:dyDescent="0.2">
      <c r="A32" s="4">
        <v>42736</v>
      </c>
      <c r="B32" s="2">
        <v>437.70697999999999</v>
      </c>
      <c r="C32">
        <v>2017</v>
      </c>
      <c r="D32" s="5">
        <v>215.74387999999999</v>
      </c>
      <c r="E32">
        <f t="shared" si="0"/>
        <v>202.88268663750742</v>
      </c>
    </row>
    <row r="33" spans="1:5" x14ac:dyDescent="0.2">
      <c r="A33" s="4">
        <v>43101</v>
      </c>
      <c r="B33" s="2">
        <v>470.09897000000001</v>
      </c>
      <c r="C33">
        <v>2018</v>
      </c>
      <c r="D33" s="5">
        <v>221.00586999999999</v>
      </c>
      <c r="E33">
        <f t="shared" si="0"/>
        <v>212.70881628619185</v>
      </c>
    </row>
    <row r="34" spans="1:5" x14ac:dyDescent="0.2">
      <c r="A34" s="4">
        <v>43466</v>
      </c>
      <c r="B34" s="2">
        <v>502.19857000000002</v>
      </c>
      <c r="C34">
        <v>2019</v>
      </c>
      <c r="D34" s="5">
        <v>225.01328000000001</v>
      </c>
      <c r="E34">
        <f t="shared" si="0"/>
        <v>223.18619149945283</v>
      </c>
    </row>
    <row r="35" spans="1:5" x14ac:dyDescent="0.2">
      <c r="A35" s="4">
        <v>43831</v>
      </c>
      <c r="B35" s="2">
        <v>536.82167000000004</v>
      </c>
      <c r="C35">
        <v>2020</v>
      </c>
      <c r="D35" s="5">
        <v>227.83255</v>
      </c>
      <c r="E35">
        <f t="shared" si="0"/>
        <v>235.62114807563717</v>
      </c>
    </row>
    <row r="36" spans="1:5" x14ac:dyDescent="0.2">
      <c r="A36" s="4">
        <v>44197</v>
      </c>
      <c r="B36" s="2">
        <v>632.33550000000002</v>
      </c>
      <c r="C36">
        <v>2021</v>
      </c>
      <c r="D36" s="5">
        <v>238.49311</v>
      </c>
      <c r="E36">
        <f t="shared" si="0"/>
        <v>265.13784821708265</v>
      </c>
    </row>
    <row r="37" spans="1:5" x14ac:dyDescent="0.2">
      <c r="A37" s="4">
        <v>44562</v>
      </c>
      <c r="B37" s="2">
        <v>724.32483999999999</v>
      </c>
      <c r="C37">
        <v>2022</v>
      </c>
      <c r="D37" s="5">
        <v>257.55500999999998</v>
      </c>
      <c r="E37">
        <f t="shared" si="0"/>
        <v>281.23112029542739</v>
      </c>
    </row>
    <row r="38" spans="1:5" x14ac:dyDescent="0.2">
      <c r="A38" s="4">
        <v>44927</v>
      </c>
      <c r="B38" s="2">
        <v>619.69992999999999</v>
      </c>
      <c r="C38">
        <v>2023</v>
      </c>
      <c r="D38" s="5">
        <v>268.18615</v>
      </c>
      <c r="E38">
        <f t="shared" si="0"/>
        <v>231.07081778831605</v>
      </c>
    </row>
    <row r="39" spans="1:5" x14ac:dyDescent="0.2">
      <c r="A39" s="4">
        <v>45292</v>
      </c>
      <c r="B39" s="2">
        <v>572.25370999999996</v>
      </c>
      <c r="C39">
        <v>2024</v>
      </c>
      <c r="D39" s="5">
        <v>276.10194999999999</v>
      </c>
      <c r="E39">
        <f t="shared" si="0"/>
        <v>207.26174154148495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Annual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Nour, Sami</cp:lastModifiedBy>
  <dcterms:created xsi:type="dcterms:W3CDTF">2026-02-25T22:43:32Z</dcterms:created>
  <dcterms:modified xsi:type="dcterms:W3CDTF">2026-02-27T17:20:50Z</dcterms:modified>
</cp:coreProperties>
</file>