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D05F3CDC-AFAF-2846-BB05-A9C72892B479}" xr6:coauthVersionLast="47" xr6:coauthVersionMax="47" xr10:uidLastSave="{00000000-0000-0000-0000-000000000000}"/>
  <bookViews>
    <workbookView xWindow="1420" yWindow="680" windowWidth="26400" windowHeight="21460" activeTab="1" xr2:uid="{00000000-000D-0000-FFFF-FFFF00000000}"/>
  </bookViews>
  <sheets>
    <sheet name="README" sheetId="1" r:id="rId1"/>
    <sheet name="Annual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26" i="2"/>
</calcChain>
</file>

<file path=xl/sharedStrings.xml><?xml version="1.0" encoding="utf-8"?>
<sst xmlns="http://schemas.openxmlformats.org/spreadsheetml/2006/main" count="15" uniqueCount="14">
  <si>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</si>
  <si>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</si>
  <si>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</si>
  <si>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</si>
  <si>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</si>
  <si>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8:45 am CST</t>
  </si>
  <si>
    <t>MSPUS</t>
  </si>
  <si>
    <t>Median Sales Price of Houses Sold for the United States, Dollars, Annual, Not Seasonally Adjusted</t>
  </si>
  <si>
    <t>Data Updated: 2025-07-24</t>
  </si>
  <si>
    <t>observation_date</t>
  </si>
  <si>
    <t>Year</t>
  </si>
  <si>
    <t>CPI</t>
  </si>
  <si>
    <t>S Price Inflation-Adjusted</t>
  </si>
  <si>
    <t>NAR SF Real
1987$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</si>
</sst>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86.664062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4"/>
  <sheetViews>
    <sheetView tabSelected="1" topLeftCell="A19" workbookViewId="0">
      <selection activeCell="F13" sqref="F13"/>
    </sheetView>
  </sheetViews>
  <sheetFormatPr baseColWidth="10" defaultColWidth="8.83203125" defaultRowHeight="15" x14ac:dyDescent="0.2"/>
  <cols>
    <col min="1" max="1" width="16.5" bestFit="1" customWidth="1"/>
    <col min="2" max="2" width="9" bestFit="1" customWidth="1"/>
    <col min="5" max="5" width="20.83203125" bestFit="1" customWidth="1"/>
    <col min="6" max="6" width="18" bestFit="1" customWidth="1"/>
  </cols>
  <sheetData>
    <row r="1" spans="1:6" x14ac:dyDescent="0.2">
      <c r="A1" s="2" t="s">
        <v>9</v>
      </c>
      <c r="B1" s="2" t="s">
        <v>6</v>
      </c>
      <c r="C1" s="4" t="s">
        <v>10</v>
      </c>
      <c r="D1" s="4" t="s">
        <v>11</v>
      </c>
      <c r="E1" s="4" t="s">
        <v>12</v>
      </c>
      <c r="F1" s="4" t="s">
        <v>13</v>
      </c>
    </row>
    <row r="2" spans="1:6" x14ac:dyDescent="0.2">
      <c r="A2" s="3">
        <v>23012</v>
      </c>
      <c r="B2">
        <v>18050</v>
      </c>
      <c r="C2">
        <v>1963</v>
      </c>
    </row>
    <row r="3" spans="1:6" x14ac:dyDescent="0.2">
      <c r="A3" s="3">
        <v>23377</v>
      </c>
      <c r="B3">
        <v>18925</v>
      </c>
      <c r="C3">
        <v>1964</v>
      </c>
    </row>
    <row r="4" spans="1:6" x14ac:dyDescent="0.2">
      <c r="A4" s="3">
        <v>23743</v>
      </c>
      <c r="B4">
        <v>20125</v>
      </c>
      <c r="C4">
        <v>1965</v>
      </c>
    </row>
    <row r="5" spans="1:6" x14ac:dyDescent="0.2">
      <c r="A5" s="3">
        <v>24108</v>
      </c>
      <c r="B5">
        <v>21500</v>
      </c>
      <c r="C5">
        <v>1966</v>
      </c>
    </row>
    <row r="6" spans="1:6" x14ac:dyDescent="0.2">
      <c r="A6" s="3">
        <v>24473</v>
      </c>
      <c r="B6">
        <v>22750</v>
      </c>
      <c r="C6">
        <v>1967</v>
      </c>
    </row>
    <row r="7" spans="1:6" x14ac:dyDescent="0.2">
      <c r="A7" s="3">
        <v>24838</v>
      </c>
      <c r="B7">
        <v>24800</v>
      </c>
      <c r="C7">
        <v>1968</v>
      </c>
    </row>
    <row r="8" spans="1:6" x14ac:dyDescent="0.2">
      <c r="A8" s="3">
        <v>25204</v>
      </c>
      <c r="B8">
        <v>25600</v>
      </c>
      <c r="C8">
        <v>1969</v>
      </c>
    </row>
    <row r="9" spans="1:6" x14ac:dyDescent="0.2">
      <c r="A9" s="3">
        <v>25569</v>
      </c>
      <c r="B9">
        <v>23475</v>
      </c>
      <c r="C9">
        <v>1970</v>
      </c>
    </row>
    <row r="10" spans="1:6" x14ac:dyDescent="0.2">
      <c r="A10" s="3">
        <v>25934</v>
      </c>
      <c r="B10">
        <v>25225</v>
      </c>
      <c r="C10">
        <v>1971</v>
      </c>
    </row>
    <row r="11" spans="1:6" x14ac:dyDescent="0.2">
      <c r="A11" s="3">
        <v>26299</v>
      </c>
      <c r="B11">
        <v>27525</v>
      </c>
      <c r="C11">
        <v>1972</v>
      </c>
    </row>
    <row r="12" spans="1:6" x14ac:dyDescent="0.2">
      <c r="A12" s="3">
        <v>26665</v>
      </c>
      <c r="B12">
        <v>32600</v>
      </c>
      <c r="C12">
        <v>1973</v>
      </c>
    </row>
    <row r="13" spans="1:6" x14ac:dyDescent="0.2">
      <c r="A13" s="3">
        <v>27030</v>
      </c>
      <c r="B13">
        <v>36050</v>
      </c>
      <c r="C13">
        <v>1974</v>
      </c>
    </row>
    <row r="14" spans="1:6" x14ac:dyDescent="0.2">
      <c r="A14" s="3">
        <v>27395</v>
      </c>
      <c r="B14">
        <v>39275</v>
      </c>
      <c r="C14">
        <v>1975</v>
      </c>
    </row>
    <row r="15" spans="1:6" x14ac:dyDescent="0.2">
      <c r="A15" s="3">
        <v>27760</v>
      </c>
      <c r="B15">
        <v>44225</v>
      </c>
      <c r="C15">
        <v>1976</v>
      </c>
    </row>
    <row r="16" spans="1:6" x14ac:dyDescent="0.2">
      <c r="A16" s="3">
        <v>28126</v>
      </c>
      <c r="B16">
        <v>48900</v>
      </c>
      <c r="C16">
        <v>1977</v>
      </c>
    </row>
    <row r="17" spans="1:6" x14ac:dyDescent="0.2">
      <c r="A17" s="3">
        <v>28491</v>
      </c>
      <c r="B17">
        <v>55850</v>
      </c>
      <c r="C17">
        <v>1978</v>
      </c>
    </row>
    <row r="18" spans="1:6" x14ac:dyDescent="0.2">
      <c r="A18" s="3">
        <v>28856</v>
      </c>
      <c r="B18">
        <v>62750</v>
      </c>
      <c r="C18">
        <v>1979</v>
      </c>
    </row>
    <row r="19" spans="1:6" x14ac:dyDescent="0.2">
      <c r="A19" s="3">
        <v>29221</v>
      </c>
      <c r="B19">
        <v>64750</v>
      </c>
      <c r="C19">
        <v>1980</v>
      </c>
    </row>
    <row r="20" spans="1:6" x14ac:dyDescent="0.2">
      <c r="A20" s="3">
        <v>29587</v>
      </c>
      <c r="B20">
        <v>68950</v>
      </c>
      <c r="C20">
        <v>1981</v>
      </c>
    </row>
    <row r="21" spans="1:6" x14ac:dyDescent="0.2">
      <c r="A21" s="3">
        <v>29952</v>
      </c>
      <c r="B21">
        <v>69225</v>
      </c>
      <c r="C21">
        <v>1982</v>
      </c>
    </row>
    <row r="22" spans="1:6" x14ac:dyDescent="0.2">
      <c r="A22" s="3">
        <v>30317</v>
      </c>
      <c r="B22">
        <v>75375</v>
      </c>
      <c r="C22">
        <v>1983</v>
      </c>
    </row>
    <row r="23" spans="1:6" x14ac:dyDescent="0.2">
      <c r="A23" s="3">
        <v>30682</v>
      </c>
      <c r="B23">
        <v>79950</v>
      </c>
      <c r="C23">
        <v>1984</v>
      </c>
    </row>
    <row r="24" spans="1:6" x14ac:dyDescent="0.2">
      <c r="A24" s="3">
        <v>31048</v>
      </c>
      <c r="B24">
        <v>84275</v>
      </c>
      <c r="C24">
        <v>1985</v>
      </c>
    </row>
    <row r="25" spans="1:6" x14ac:dyDescent="0.2">
      <c r="A25" s="3">
        <v>31413</v>
      </c>
      <c r="B25">
        <v>92025</v>
      </c>
      <c r="C25">
        <v>1986</v>
      </c>
    </row>
    <row r="26" spans="1:6" x14ac:dyDescent="0.2">
      <c r="A26" s="3">
        <v>31778</v>
      </c>
      <c r="B26">
        <v>104700</v>
      </c>
      <c r="C26">
        <v>1987</v>
      </c>
      <c r="D26">
        <v>100</v>
      </c>
      <c r="E26">
        <f>B26 * ($D$26 / D26)</f>
        <v>104700</v>
      </c>
      <c r="F26">
        <v>80962</v>
      </c>
    </row>
    <row r="27" spans="1:6" x14ac:dyDescent="0.2">
      <c r="A27" s="3">
        <v>32143</v>
      </c>
      <c r="B27">
        <v>112225</v>
      </c>
      <c r="C27">
        <v>1988</v>
      </c>
      <c r="D27">
        <v>104.10004000000001</v>
      </c>
      <c r="E27">
        <f t="shared" ref="E27:E63" si="0">B27 * ($D$26 / D27)</f>
        <v>107804.95377331266</v>
      </c>
      <c r="F27">
        <v>82828.018125641436</v>
      </c>
    </row>
    <row r="28" spans="1:6" x14ac:dyDescent="0.2">
      <c r="A28" s="3">
        <v>32509</v>
      </c>
      <c r="B28">
        <v>120425</v>
      </c>
      <c r="C28">
        <v>1989</v>
      </c>
      <c r="D28">
        <v>109.08758</v>
      </c>
      <c r="E28">
        <f t="shared" si="0"/>
        <v>110392.9521582567</v>
      </c>
      <c r="F28">
        <v>82044.170381266129</v>
      </c>
    </row>
    <row r="29" spans="1:6" x14ac:dyDescent="0.2">
      <c r="A29" s="3">
        <v>32874</v>
      </c>
      <c r="B29">
        <v>122300</v>
      </c>
      <c r="C29">
        <v>1990</v>
      </c>
      <c r="D29">
        <v>114.99927</v>
      </c>
      <c r="E29">
        <f t="shared" si="0"/>
        <v>106348.50116874656</v>
      </c>
      <c r="F29">
        <v>80000.507829310576</v>
      </c>
    </row>
    <row r="30" spans="1:6" x14ac:dyDescent="0.2">
      <c r="A30" s="3">
        <v>33239</v>
      </c>
      <c r="B30">
        <v>119975</v>
      </c>
      <c r="C30">
        <v>1991</v>
      </c>
      <c r="D30">
        <v>119.84744000000001</v>
      </c>
      <c r="E30">
        <f t="shared" si="0"/>
        <v>100106.4353147635</v>
      </c>
      <c r="F30">
        <v>81019.669673378085</v>
      </c>
    </row>
    <row r="31" spans="1:6" x14ac:dyDescent="0.2">
      <c r="A31" s="3">
        <v>33604</v>
      </c>
      <c r="B31">
        <v>121375</v>
      </c>
      <c r="C31">
        <v>1992</v>
      </c>
      <c r="D31">
        <v>123.49274</v>
      </c>
      <c r="E31">
        <f t="shared" si="0"/>
        <v>98285.129959866463</v>
      </c>
      <c r="F31">
        <v>80733.490891853246</v>
      </c>
    </row>
    <row r="32" spans="1:6" x14ac:dyDescent="0.2">
      <c r="A32" s="3">
        <v>33970</v>
      </c>
      <c r="B32">
        <v>126500</v>
      </c>
      <c r="C32">
        <v>1993</v>
      </c>
      <c r="D32">
        <v>127.16004</v>
      </c>
      <c r="E32">
        <f t="shared" si="0"/>
        <v>99480.937564977183</v>
      </c>
      <c r="F32">
        <v>81078.930141890494</v>
      </c>
    </row>
    <row r="33" spans="1:6" x14ac:dyDescent="0.2">
      <c r="A33" s="3">
        <v>34335</v>
      </c>
      <c r="B33">
        <v>130425</v>
      </c>
      <c r="C33">
        <v>1994</v>
      </c>
      <c r="D33">
        <v>130.46061</v>
      </c>
      <c r="E33">
        <f t="shared" si="0"/>
        <v>99972.70440480081</v>
      </c>
      <c r="F33">
        <v>82170.396106533619</v>
      </c>
    </row>
    <row r="34" spans="1:6" x14ac:dyDescent="0.2">
      <c r="A34" s="3">
        <v>34700</v>
      </c>
      <c r="B34">
        <v>133475</v>
      </c>
      <c r="C34">
        <v>1995</v>
      </c>
      <c r="D34">
        <v>134.12057999999999</v>
      </c>
      <c r="E34">
        <f t="shared" si="0"/>
        <v>99518.65701743908</v>
      </c>
      <c r="F34">
        <v>82388.549169709819</v>
      </c>
    </row>
    <row r="35" spans="1:6" x14ac:dyDescent="0.2">
      <c r="A35" s="3">
        <v>35065</v>
      </c>
      <c r="B35">
        <v>140250</v>
      </c>
      <c r="C35">
        <v>1996</v>
      </c>
      <c r="D35">
        <v>138.05925999999999</v>
      </c>
      <c r="E35">
        <f t="shared" si="0"/>
        <v>101586.81134463563</v>
      </c>
      <c r="F35">
        <v>83877.024981880968</v>
      </c>
    </row>
    <row r="36" spans="1:6" x14ac:dyDescent="0.2">
      <c r="A36" s="3">
        <v>35431</v>
      </c>
      <c r="B36">
        <v>145000</v>
      </c>
      <c r="C36">
        <v>1997</v>
      </c>
      <c r="D36">
        <v>141.28648999999999</v>
      </c>
      <c r="E36">
        <f t="shared" si="0"/>
        <v>102628.35462895286</v>
      </c>
      <c r="F36">
        <v>86207.817888320409</v>
      </c>
    </row>
    <row r="37" spans="1:6" x14ac:dyDescent="0.2">
      <c r="A37" s="3">
        <v>35796</v>
      </c>
      <c r="B37">
        <v>151925</v>
      </c>
      <c r="C37">
        <v>1998</v>
      </c>
      <c r="D37">
        <v>143.47219999999999</v>
      </c>
      <c r="E37">
        <f t="shared" si="0"/>
        <v>105891.5943297726</v>
      </c>
      <c r="F37">
        <v>89494.689563553096</v>
      </c>
    </row>
    <row r="38" spans="1:6" x14ac:dyDescent="0.2">
      <c r="A38" s="3">
        <v>36161</v>
      </c>
      <c r="B38">
        <v>160125</v>
      </c>
      <c r="C38">
        <v>1999</v>
      </c>
      <c r="D38">
        <v>146.61875000000001</v>
      </c>
      <c r="E38">
        <f t="shared" si="0"/>
        <v>109211.81636045866</v>
      </c>
      <c r="F38">
        <v>90916.066328487999</v>
      </c>
    </row>
    <row r="39" spans="1:6" x14ac:dyDescent="0.2">
      <c r="A39" s="3">
        <v>36526</v>
      </c>
      <c r="B39">
        <v>167550</v>
      </c>
      <c r="C39">
        <v>2000</v>
      </c>
      <c r="D39">
        <v>151.55493999999999</v>
      </c>
      <c r="E39">
        <f t="shared" si="0"/>
        <v>110553.96808576481</v>
      </c>
      <c r="F39">
        <v>91715.915033848461</v>
      </c>
    </row>
    <row r="40" spans="1:6" x14ac:dyDescent="0.2">
      <c r="A40" s="3">
        <v>36892</v>
      </c>
      <c r="B40">
        <v>173100</v>
      </c>
      <c r="C40">
        <v>2001</v>
      </c>
      <c r="D40">
        <v>155.82368</v>
      </c>
      <c r="E40">
        <f t="shared" si="0"/>
        <v>111087.09536316944</v>
      </c>
      <c r="F40">
        <v>94850.795463179922</v>
      </c>
    </row>
    <row r="41" spans="1:6" x14ac:dyDescent="0.2">
      <c r="A41" s="3">
        <v>37257</v>
      </c>
      <c r="B41">
        <v>186025</v>
      </c>
      <c r="C41">
        <v>2002</v>
      </c>
      <c r="D41">
        <v>158.31011000000001</v>
      </c>
      <c r="E41">
        <f t="shared" si="0"/>
        <v>117506.70882611349</v>
      </c>
      <c r="F41">
        <v>99867.279480760888</v>
      </c>
    </row>
    <row r="42" spans="1:6" x14ac:dyDescent="0.2">
      <c r="A42" s="3">
        <v>37622</v>
      </c>
      <c r="B42">
        <v>192125</v>
      </c>
      <c r="C42">
        <v>2003</v>
      </c>
      <c r="D42">
        <v>161.94807</v>
      </c>
      <c r="E42">
        <f t="shared" si="0"/>
        <v>118633.70770642713</v>
      </c>
      <c r="F42">
        <v>104971.92093737208</v>
      </c>
    </row>
    <row r="43" spans="1:6" x14ac:dyDescent="0.2">
      <c r="A43" s="3">
        <v>37987</v>
      </c>
      <c r="B43">
        <v>218150</v>
      </c>
      <c r="C43">
        <v>2004</v>
      </c>
      <c r="D43">
        <v>166.26814999999999</v>
      </c>
      <c r="E43">
        <f t="shared" si="0"/>
        <v>131203.72121780389</v>
      </c>
      <c r="F43">
        <v>110724.75395919183</v>
      </c>
    </row>
    <row r="44" spans="1:6" x14ac:dyDescent="0.2">
      <c r="A44" s="3">
        <v>38353</v>
      </c>
      <c r="B44">
        <v>236550</v>
      </c>
      <c r="C44">
        <v>2005</v>
      </c>
      <c r="D44">
        <v>171.86446000000001</v>
      </c>
      <c r="E44">
        <f t="shared" si="0"/>
        <v>137637.53134301296</v>
      </c>
      <c r="F44">
        <v>127425.99604362645</v>
      </c>
    </row>
    <row r="45" spans="1:6" x14ac:dyDescent="0.2">
      <c r="A45" s="3">
        <v>38718</v>
      </c>
      <c r="B45">
        <v>243750</v>
      </c>
      <c r="C45">
        <v>2006</v>
      </c>
      <c r="D45">
        <v>177.40208000000001</v>
      </c>
      <c r="E45">
        <f t="shared" si="0"/>
        <v>137399.74187450338</v>
      </c>
      <c r="F45">
        <v>125083.08809006072</v>
      </c>
    </row>
    <row r="46" spans="1:6" x14ac:dyDescent="0.2">
      <c r="A46" s="3">
        <v>39083</v>
      </c>
      <c r="B46">
        <v>244950</v>
      </c>
      <c r="C46">
        <v>2007</v>
      </c>
      <c r="D46">
        <v>182.49449999999999</v>
      </c>
      <c r="E46">
        <f t="shared" si="0"/>
        <v>134223.22316562966</v>
      </c>
      <c r="F46">
        <v>119400.8586560143</v>
      </c>
    </row>
    <row r="47" spans="1:6" x14ac:dyDescent="0.2">
      <c r="A47" s="3">
        <v>39448</v>
      </c>
      <c r="B47">
        <v>229550</v>
      </c>
      <c r="C47">
        <v>2008</v>
      </c>
      <c r="D47">
        <v>189.45658</v>
      </c>
      <c r="E47">
        <f t="shared" si="0"/>
        <v>121162.32648134998</v>
      </c>
      <c r="F47">
        <v>103770.47870282468</v>
      </c>
    </row>
    <row r="48" spans="1:6" x14ac:dyDescent="0.2">
      <c r="A48" s="3">
        <v>39814</v>
      </c>
      <c r="B48">
        <v>215650</v>
      </c>
      <c r="C48">
        <v>2009</v>
      </c>
      <c r="D48">
        <v>188.84963999999999</v>
      </c>
      <c r="E48">
        <f t="shared" si="0"/>
        <v>114191.37468305473</v>
      </c>
      <c r="F48">
        <v>91130.70059333976</v>
      </c>
    </row>
    <row r="49" spans="1:6" x14ac:dyDescent="0.2">
      <c r="A49" s="3">
        <v>40179</v>
      </c>
      <c r="B49">
        <v>222700</v>
      </c>
      <c r="C49">
        <v>2010</v>
      </c>
      <c r="D49">
        <v>191.94030000000001</v>
      </c>
      <c r="E49">
        <f t="shared" si="0"/>
        <v>116025.66006200887</v>
      </c>
      <c r="F49">
        <v>90184.291678193695</v>
      </c>
    </row>
    <row r="50" spans="1:6" x14ac:dyDescent="0.2">
      <c r="A50" s="3">
        <v>40544</v>
      </c>
      <c r="B50">
        <v>224900</v>
      </c>
      <c r="C50">
        <v>2011</v>
      </c>
      <c r="D50">
        <v>197.96655000000001</v>
      </c>
      <c r="E50">
        <f t="shared" si="0"/>
        <v>113605.05095431524</v>
      </c>
      <c r="F50">
        <v>83953.577005812345</v>
      </c>
    </row>
    <row r="51" spans="1:6" x14ac:dyDescent="0.2">
      <c r="A51" s="3">
        <v>40909</v>
      </c>
      <c r="B51">
        <v>244400</v>
      </c>
      <c r="C51">
        <v>2012</v>
      </c>
      <c r="D51">
        <v>202.07078000000001</v>
      </c>
      <c r="E51">
        <f t="shared" si="0"/>
        <v>120947.71940802128</v>
      </c>
      <c r="F51">
        <v>87494.094890909008</v>
      </c>
    </row>
    <row r="52" spans="1:6" x14ac:dyDescent="0.2">
      <c r="A52" s="3">
        <v>41275</v>
      </c>
      <c r="B52">
        <v>266225</v>
      </c>
      <c r="C52">
        <v>2013</v>
      </c>
      <c r="D52">
        <v>205.03308000000001</v>
      </c>
      <c r="E52">
        <f t="shared" si="0"/>
        <v>129844.9011252233</v>
      </c>
      <c r="F52">
        <v>96130.829230093004</v>
      </c>
    </row>
    <row r="53" spans="1:6" x14ac:dyDescent="0.2">
      <c r="A53" s="3">
        <v>41640</v>
      </c>
      <c r="B53">
        <v>285775</v>
      </c>
      <c r="C53">
        <v>2014</v>
      </c>
      <c r="D53">
        <v>208.34531000000001</v>
      </c>
      <c r="E53">
        <f t="shared" si="0"/>
        <v>137164.11470937359</v>
      </c>
      <c r="F53">
        <v>100266.23589463088</v>
      </c>
    </row>
    <row r="54" spans="1:6" x14ac:dyDescent="0.2">
      <c r="A54" s="3">
        <v>42005</v>
      </c>
      <c r="B54">
        <v>294150</v>
      </c>
      <c r="C54">
        <v>2015</v>
      </c>
      <c r="D54">
        <v>208.5977</v>
      </c>
      <c r="E54">
        <f t="shared" si="0"/>
        <v>141013.06006729702</v>
      </c>
      <c r="F54">
        <v>107335.79516936188</v>
      </c>
    </row>
    <row r="55" spans="1:6" x14ac:dyDescent="0.2">
      <c r="A55" s="3">
        <v>42370</v>
      </c>
      <c r="B55">
        <v>305125</v>
      </c>
      <c r="C55">
        <v>2016</v>
      </c>
      <c r="D55">
        <v>211.24137999999999</v>
      </c>
      <c r="E55">
        <f t="shared" si="0"/>
        <v>144443.76381180619</v>
      </c>
      <c r="F55">
        <v>111483.83900919413</v>
      </c>
    </row>
    <row r="56" spans="1:6" x14ac:dyDescent="0.2">
      <c r="A56" s="3">
        <v>42736</v>
      </c>
      <c r="B56">
        <v>322425</v>
      </c>
      <c r="C56">
        <v>2017</v>
      </c>
      <c r="D56">
        <v>215.74387999999999</v>
      </c>
      <c r="E56">
        <f t="shared" si="0"/>
        <v>149448.03996294126</v>
      </c>
      <c r="F56">
        <v>115321.92709243942</v>
      </c>
    </row>
    <row r="57" spans="1:6" x14ac:dyDescent="0.2">
      <c r="A57" s="3">
        <v>43101</v>
      </c>
      <c r="B57">
        <v>325275</v>
      </c>
      <c r="C57">
        <v>2018</v>
      </c>
      <c r="D57">
        <v>221.00586999999999</v>
      </c>
      <c r="E57">
        <f t="shared" si="0"/>
        <v>147179.34867521844</v>
      </c>
      <c r="F57">
        <v>118367.89674410007</v>
      </c>
    </row>
    <row r="58" spans="1:6" x14ac:dyDescent="0.2">
      <c r="A58" s="3">
        <v>43466</v>
      </c>
      <c r="B58">
        <v>320250</v>
      </c>
      <c r="C58">
        <v>2019</v>
      </c>
      <c r="D58">
        <v>225.01328000000001</v>
      </c>
      <c r="E58">
        <f t="shared" si="0"/>
        <v>142324.93299951006</v>
      </c>
      <c r="F58">
        <v>122037.24153525515</v>
      </c>
    </row>
    <row r="59" spans="1:6" x14ac:dyDescent="0.2">
      <c r="A59" s="3">
        <v>43831</v>
      </c>
      <c r="B59">
        <v>328150</v>
      </c>
      <c r="C59">
        <v>2020</v>
      </c>
      <c r="D59">
        <v>227.83255</v>
      </c>
      <c r="E59">
        <f t="shared" si="0"/>
        <v>144031.21941970102</v>
      </c>
      <c r="F59">
        <v>131763.43766507466</v>
      </c>
    </row>
    <row r="60" spans="1:6" x14ac:dyDescent="0.2">
      <c r="A60" s="3">
        <v>44197</v>
      </c>
      <c r="B60">
        <v>383000</v>
      </c>
      <c r="C60">
        <v>2021</v>
      </c>
      <c r="D60">
        <v>238.49311</v>
      </c>
      <c r="E60">
        <f t="shared" si="0"/>
        <v>160591.64141052126</v>
      </c>
      <c r="F60">
        <v>147928.80180060546</v>
      </c>
    </row>
    <row r="61" spans="1:6" x14ac:dyDescent="0.2">
      <c r="A61" s="3">
        <v>44562</v>
      </c>
      <c r="B61">
        <v>432950</v>
      </c>
      <c r="C61">
        <v>2022</v>
      </c>
      <c r="D61">
        <v>257.55500999999998</v>
      </c>
      <c r="E61">
        <f t="shared" si="0"/>
        <v>168100.01094523459</v>
      </c>
      <c r="F61">
        <v>149404.9756593747</v>
      </c>
    </row>
    <row r="62" spans="1:6" x14ac:dyDescent="0.2">
      <c r="A62" s="3">
        <v>44927</v>
      </c>
      <c r="B62">
        <v>426525</v>
      </c>
      <c r="C62">
        <v>2023</v>
      </c>
      <c r="D62">
        <v>268.18615</v>
      </c>
      <c r="E62">
        <f t="shared" si="0"/>
        <v>159040.65142812184</v>
      </c>
      <c r="F62">
        <v>145346.80482194922</v>
      </c>
    </row>
    <row r="63" spans="1:6" x14ac:dyDescent="0.2">
      <c r="A63" s="3">
        <v>45292</v>
      </c>
      <c r="B63">
        <v>418975</v>
      </c>
      <c r="C63">
        <v>2024</v>
      </c>
      <c r="D63">
        <v>276.10194999999999</v>
      </c>
      <c r="E63">
        <f t="shared" si="0"/>
        <v>151746.48350002599</v>
      </c>
      <c r="F63">
        <v>147590.40999167156</v>
      </c>
    </row>
    <row r="64" spans="1:6" x14ac:dyDescent="0.2">
      <c r="A64" s="3">
        <v>45658</v>
      </c>
      <c r="C64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2026-01-13T14:45:09Z</dcterms:created>
  <dcterms:modified xsi:type="dcterms:W3CDTF">2026-02-14T20:43:16Z</dcterms:modified>
</cp:coreProperties>
</file>