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201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srnour/Dropbox/IndustryProductivity/Analysis/Simulations/ReplicationCalibration/"/>
    </mc:Choice>
  </mc:AlternateContent>
  <xr:revisionPtr revIDLastSave="0" documentId="13_ncr:1_{FB6F8B3B-5887-6047-BB2C-A4C35BC92C78}" xr6:coauthVersionLast="47" xr6:coauthVersionMax="47" xr10:uidLastSave="{00000000-0000-0000-0000-000000000000}"/>
  <bookViews>
    <workbookView xWindow="1460" yWindow="780" windowWidth="32740" windowHeight="21360" xr2:uid="{00000000-000D-0000-FFFF-FFFF00000000}"/>
  </bookViews>
  <sheets>
    <sheet name="MachineReadable" sheetId="2" r:id="rId1"/>
    <sheet name="Sheet1" sheetId="3" r:id="rId2"/>
  </sheets>
  <definedNames>
    <definedName name="_xlnm._FilterDatabase" localSheetId="0" hidden="1">MachineReadable!$A$1:$I$39</definedName>
    <definedName name="ColumnTitleAnnual..AS95">#REF!</definedName>
    <definedName name="ColumnTitleMR..I2675">MachineReadable!$A$1</definedName>
    <definedName name="ColumnTitleReadMe..B6">#REF!</definedName>
    <definedName name="solver_eng" localSheetId="0" hidden="1">1</definedName>
    <definedName name="solver_lin" localSheetId="0" hidden="1">2</definedName>
    <definedName name="solver_neg" localSheetId="0" hidden="1">1</definedName>
    <definedName name="solver_num" localSheetId="0" hidden="1">0</definedName>
    <definedName name="solver_opt" localSheetId="0" hidden="1">MachineReadable!$J$2</definedName>
    <definedName name="solver_typ" localSheetId="0" hidden="1">1</definedName>
    <definedName name="solver_val" localSheetId="0" hidden="1">0</definedName>
    <definedName name="solver_ver" localSheetId="0" hidden="1">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" i="2" l="1"/>
  <c r="K4" i="2"/>
  <c r="K5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2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2" i="2"/>
</calcChain>
</file>

<file path=xl/sharedStrings.xml><?xml version="1.0" encoding="utf-8"?>
<sst xmlns="http://schemas.openxmlformats.org/spreadsheetml/2006/main" count="291" uniqueCount="32">
  <si>
    <t>Sector</t>
  </si>
  <si>
    <t>NAICS</t>
  </si>
  <si>
    <t>Industry</t>
  </si>
  <si>
    <t>Digit</t>
  </si>
  <si>
    <t>Basis</t>
  </si>
  <si>
    <t>Measure</t>
  </si>
  <si>
    <t>Units</t>
  </si>
  <si>
    <t>Construction</t>
  </si>
  <si>
    <t>236116X</t>
  </si>
  <si>
    <t>Multiple-family residential construction</t>
  </si>
  <si>
    <t>6-Digit</t>
  </si>
  <si>
    <t>All workers</t>
  </si>
  <si>
    <t>Labor productivity</t>
  </si>
  <si>
    <t>Index (2017=100)</t>
  </si>
  <si>
    <t>Year</t>
  </si>
  <si>
    <t>Value2017</t>
  </si>
  <si>
    <t>Value1987</t>
  </si>
  <si>
    <t>Column1</t>
  </si>
  <si>
    <t>Mean</t>
  </si>
  <si>
    <t>Standard Error</t>
  </si>
  <si>
    <t>Median</t>
  </si>
  <si>
    <t>Mode</t>
  </si>
  <si>
    <t>Standard Deviation</t>
  </si>
  <si>
    <t>Sample Variance</t>
  </si>
  <si>
    <t>Kurtosis</t>
  </si>
  <si>
    <t>Skewness</t>
  </si>
  <si>
    <t>Range</t>
  </si>
  <si>
    <t>Minimum</t>
  </si>
  <si>
    <t>Maximum</t>
  </si>
  <si>
    <t>Sum</t>
  </si>
  <si>
    <t>Count</t>
  </si>
  <si>
    <t>ValueIndex10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</si>
</sst>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  <xf numFmtId="0" fontId="0" fillId="0" borderId="2" xfId="0" applyBorder="1"/>
    <xf numFmtId="0" fontId="2" fillId="0" borderId="3" xfId="0" applyFont="1" applyBorder="1" applyAlignment="1">
      <alignment horizontal="centerContinuous"/>
    </xf>
    <xf numFmtId="0" fontId="1" fillId="0" borderId="4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9"/>
  <sheetViews>
    <sheetView tabSelected="1" workbookViewId="0">
      <selection activeCell="O25" sqref="O25"/>
    </sheetView>
  </sheetViews>
  <sheetFormatPr baseColWidth="10" defaultColWidth="8.83203125" defaultRowHeight="15" x14ac:dyDescent="0.2"/>
  <cols>
    <col min="1" max="2" width="9.1640625"/>
    <col min="3" max="3" width="32" bestFit="1" customWidth="1"/>
    <col min="4" max="8" width="9.1640625"/>
    <col min="9" max="9" width="9.6640625" bestFit="1" customWidth="1"/>
    <col min="10" max="10" width="12.1640625" bestFit="1" customWidth="1"/>
    <col min="11" max="11" width="12" bestFit="1" customWidth="1"/>
  </cols>
  <sheetData>
    <row r="1" spans="1:1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14</v>
      </c>
      <c r="I1" s="1" t="s">
        <v>15</v>
      </c>
      <c r="J1" s="1" t="s">
        <v>16</v>
      </c>
      <c r="K1" s="5" t="s">
        <v>31</v>
      </c>
    </row>
    <row r="2" spans="1:11" x14ac:dyDescent="0.2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  <c r="H2">
        <v>1987</v>
      </c>
      <c r="I2" s="2">
        <v>59.177999999999997</v>
      </c>
      <c r="J2">
        <f>100*(I2/$I$2)</f>
        <v>100</v>
      </c>
      <c r="K2">
        <f>J2/10</f>
        <v>10</v>
      </c>
    </row>
    <row r="3" spans="1:11" x14ac:dyDescent="0.2">
      <c r="A3" t="s">
        <v>7</v>
      </c>
      <c r="B3" t="s">
        <v>8</v>
      </c>
      <c r="C3" t="s">
        <v>9</v>
      </c>
      <c r="D3" t="s">
        <v>10</v>
      </c>
      <c r="E3" t="s">
        <v>11</v>
      </c>
      <c r="F3" t="s">
        <v>12</v>
      </c>
      <c r="G3" t="s">
        <v>13</v>
      </c>
      <c r="H3">
        <v>1988</v>
      </c>
      <c r="I3" s="2">
        <v>53.875</v>
      </c>
      <c r="J3">
        <f t="shared" ref="J3:J39" si="0">100*(I3/$I$2)</f>
        <v>91.038899591064251</v>
      </c>
      <c r="K3">
        <f t="shared" ref="K3:K39" si="1">J3/10</f>
        <v>9.1038899591064251</v>
      </c>
    </row>
    <row r="4" spans="1:11" x14ac:dyDescent="0.2">
      <c r="A4" t="s">
        <v>7</v>
      </c>
      <c r="B4" t="s">
        <v>8</v>
      </c>
      <c r="C4" t="s">
        <v>9</v>
      </c>
      <c r="D4" t="s">
        <v>10</v>
      </c>
      <c r="E4" t="s">
        <v>11</v>
      </c>
      <c r="F4" t="s">
        <v>12</v>
      </c>
      <c r="G4" t="s">
        <v>13</v>
      </c>
      <c r="H4">
        <v>1989</v>
      </c>
      <c r="I4" s="2">
        <v>58.631999999999998</v>
      </c>
      <c r="J4">
        <f t="shared" si="0"/>
        <v>99.077359829666435</v>
      </c>
      <c r="K4">
        <f t="shared" si="1"/>
        <v>9.9077359829666438</v>
      </c>
    </row>
    <row r="5" spans="1:11" x14ac:dyDescent="0.2">
      <c r="A5" t="s">
        <v>7</v>
      </c>
      <c r="B5" t="s">
        <v>8</v>
      </c>
      <c r="C5" t="s">
        <v>9</v>
      </c>
      <c r="D5" t="s">
        <v>10</v>
      </c>
      <c r="E5" t="s">
        <v>11</v>
      </c>
      <c r="F5" t="s">
        <v>12</v>
      </c>
      <c r="G5" t="s">
        <v>13</v>
      </c>
      <c r="H5">
        <v>1990</v>
      </c>
      <c r="I5" s="2">
        <v>58.085999999999999</v>
      </c>
      <c r="J5">
        <f t="shared" si="0"/>
        <v>98.154719659332869</v>
      </c>
      <c r="K5">
        <f t="shared" si="1"/>
        <v>9.8154719659332876</v>
      </c>
    </row>
    <row r="6" spans="1:11" x14ac:dyDescent="0.2">
      <c r="A6" t="s">
        <v>7</v>
      </c>
      <c r="B6" t="s">
        <v>8</v>
      </c>
      <c r="C6" t="s">
        <v>9</v>
      </c>
      <c r="D6" t="s">
        <v>10</v>
      </c>
      <c r="E6" t="s">
        <v>11</v>
      </c>
      <c r="F6" t="s">
        <v>12</v>
      </c>
      <c r="G6" t="s">
        <v>13</v>
      </c>
      <c r="H6">
        <v>1991</v>
      </c>
      <c r="I6" s="2">
        <v>56.95</v>
      </c>
      <c r="J6">
        <f t="shared" si="0"/>
        <v>96.235087363547279</v>
      </c>
      <c r="K6">
        <f t="shared" si="1"/>
        <v>9.6235087363547276</v>
      </c>
    </row>
    <row r="7" spans="1:11" x14ac:dyDescent="0.2">
      <c r="A7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  <c r="G7" t="s">
        <v>13</v>
      </c>
      <c r="H7">
        <v>1992</v>
      </c>
      <c r="I7" s="2">
        <v>54.384999999999998</v>
      </c>
      <c r="J7">
        <f t="shared" si="0"/>
        <v>91.900706343573617</v>
      </c>
      <c r="K7">
        <f t="shared" si="1"/>
        <v>9.1900706343573617</v>
      </c>
    </row>
    <row r="8" spans="1:11" x14ac:dyDescent="0.2">
      <c r="A8" t="s">
        <v>7</v>
      </c>
      <c r="B8" t="s">
        <v>8</v>
      </c>
      <c r="C8" t="s">
        <v>9</v>
      </c>
      <c r="D8" t="s">
        <v>10</v>
      </c>
      <c r="E8" t="s">
        <v>11</v>
      </c>
      <c r="F8" t="s">
        <v>12</v>
      </c>
      <c r="G8" t="s">
        <v>13</v>
      </c>
      <c r="H8">
        <v>1993</v>
      </c>
      <c r="I8" s="2">
        <v>44.088999999999999</v>
      </c>
      <c r="J8">
        <f t="shared" si="0"/>
        <v>74.502348845854883</v>
      </c>
      <c r="K8">
        <f t="shared" si="1"/>
        <v>7.4502348845854884</v>
      </c>
    </row>
    <row r="9" spans="1:11" x14ac:dyDescent="0.2">
      <c r="A9" t="s">
        <v>7</v>
      </c>
      <c r="B9" t="s">
        <v>8</v>
      </c>
      <c r="C9" t="s">
        <v>9</v>
      </c>
      <c r="D9" t="s">
        <v>10</v>
      </c>
      <c r="E9" t="s">
        <v>11</v>
      </c>
      <c r="F9" t="s">
        <v>12</v>
      </c>
      <c r="G9" t="s">
        <v>13</v>
      </c>
      <c r="H9">
        <v>1994</v>
      </c>
      <c r="I9" s="2">
        <v>52.542999999999999</v>
      </c>
      <c r="J9">
        <f t="shared" si="0"/>
        <v>88.78806313156916</v>
      </c>
      <c r="K9">
        <f t="shared" si="1"/>
        <v>8.8788063131569164</v>
      </c>
    </row>
    <row r="10" spans="1:11" x14ac:dyDescent="0.2">
      <c r="A10" t="s">
        <v>7</v>
      </c>
      <c r="B10" t="s">
        <v>8</v>
      </c>
      <c r="C10" t="s">
        <v>9</v>
      </c>
      <c r="D10" t="s">
        <v>10</v>
      </c>
      <c r="E10" t="s">
        <v>11</v>
      </c>
      <c r="F10" t="s">
        <v>12</v>
      </c>
      <c r="G10" t="s">
        <v>13</v>
      </c>
      <c r="H10">
        <v>1995</v>
      </c>
      <c r="I10" s="2">
        <v>64.123000000000005</v>
      </c>
      <c r="J10">
        <f t="shared" si="0"/>
        <v>108.35614586501742</v>
      </c>
      <c r="K10">
        <f t="shared" si="1"/>
        <v>10.835614586501743</v>
      </c>
    </row>
    <row r="11" spans="1:11" x14ac:dyDescent="0.2">
      <c r="A11" t="s">
        <v>7</v>
      </c>
      <c r="B11" t="s">
        <v>8</v>
      </c>
      <c r="C11" t="s">
        <v>9</v>
      </c>
      <c r="D11" t="s">
        <v>10</v>
      </c>
      <c r="E11" t="s">
        <v>11</v>
      </c>
      <c r="F11" t="s">
        <v>12</v>
      </c>
      <c r="G11" t="s">
        <v>13</v>
      </c>
      <c r="H11">
        <v>1996</v>
      </c>
      <c r="I11" s="2">
        <v>68.811000000000007</v>
      </c>
      <c r="J11">
        <f t="shared" si="0"/>
        <v>116.27800871945657</v>
      </c>
      <c r="K11">
        <f t="shared" si="1"/>
        <v>11.627800871945656</v>
      </c>
    </row>
    <row r="12" spans="1:11" x14ac:dyDescent="0.2">
      <c r="A12" t="s">
        <v>7</v>
      </c>
      <c r="B12" t="s">
        <v>8</v>
      </c>
      <c r="C12" t="s">
        <v>9</v>
      </c>
      <c r="D12" t="s">
        <v>10</v>
      </c>
      <c r="E12" t="s">
        <v>11</v>
      </c>
      <c r="F12" t="s">
        <v>12</v>
      </c>
      <c r="G12" t="s">
        <v>13</v>
      </c>
      <c r="H12">
        <v>1997</v>
      </c>
      <c r="I12" s="2">
        <v>71.161000000000001</v>
      </c>
      <c r="J12">
        <f t="shared" si="0"/>
        <v>120.24907904964684</v>
      </c>
      <c r="K12">
        <f t="shared" si="1"/>
        <v>12.024907904964683</v>
      </c>
    </row>
    <row r="13" spans="1:11" x14ac:dyDescent="0.2">
      <c r="A13" t="s">
        <v>7</v>
      </c>
      <c r="B13" t="s">
        <v>8</v>
      </c>
      <c r="C13" t="s">
        <v>9</v>
      </c>
      <c r="D13" t="s">
        <v>10</v>
      </c>
      <c r="E13" t="s">
        <v>11</v>
      </c>
      <c r="F13" t="s">
        <v>12</v>
      </c>
      <c r="G13" t="s">
        <v>13</v>
      </c>
      <c r="H13">
        <v>1998</v>
      </c>
      <c r="I13" s="2">
        <v>68.691999999999993</v>
      </c>
      <c r="J13">
        <f t="shared" si="0"/>
        <v>116.07692047720437</v>
      </c>
      <c r="K13">
        <f t="shared" si="1"/>
        <v>11.607692047720438</v>
      </c>
    </row>
    <row r="14" spans="1:11" x14ac:dyDescent="0.2">
      <c r="A14" t="s">
        <v>7</v>
      </c>
      <c r="B14" t="s">
        <v>8</v>
      </c>
      <c r="C14" t="s">
        <v>9</v>
      </c>
      <c r="D14" t="s">
        <v>10</v>
      </c>
      <c r="E14" t="s">
        <v>11</v>
      </c>
      <c r="F14" t="s">
        <v>12</v>
      </c>
      <c r="G14" t="s">
        <v>13</v>
      </c>
      <c r="H14">
        <v>1999</v>
      </c>
      <c r="I14" s="2">
        <v>69.400000000000006</v>
      </c>
      <c r="J14">
        <f t="shared" si="0"/>
        <v>117.27331102774681</v>
      </c>
      <c r="K14">
        <f t="shared" si="1"/>
        <v>11.727331102774681</v>
      </c>
    </row>
    <row r="15" spans="1:11" x14ac:dyDescent="0.2">
      <c r="A15" t="s">
        <v>7</v>
      </c>
      <c r="B15" t="s">
        <v>8</v>
      </c>
      <c r="C15" t="s">
        <v>9</v>
      </c>
      <c r="D15" t="s">
        <v>10</v>
      </c>
      <c r="E15" t="s">
        <v>11</v>
      </c>
      <c r="F15" t="s">
        <v>12</v>
      </c>
      <c r="G15" t="s">
        <v>13</v>
      </c>
      <c r="H15">
        <v>2000</v>
      </c>
      <c r="I15" s="2">
        <v>67.263999999999996</v>
      </c>
      <c r="J15">
        <f t="shared" si="0"/>
        <v>113.66386157017811</v>
      </c>
      <c r="K15">
        <f t="shared" si="1"/>
        <v>11.366386157017811</v>
      </c>
    </row>
    <row r="16" spans="1:11" x14ac:dyDescent="0.2">
      <c r="A16" t="s">
        <v>7</v>
      </c>
      <c r="B16" t="s">
        <v>8</v>
      </c>
      <c r="C16" t="s">
        <v>9</v>
      </c>
      <c r="D16" t="s">
        <v>10</v>
      </c>
      <c r="E16" t="s">
        <v>11</v>
      </c>
      <c r="F16" t="s">
        <v>12</v>
      </c>
      <c r="G16" t="s">
        <v>13</v>
      </c>
      <c r="H16">
        <v>2001</v>
      </c>
      <c r="I16" s="2">
        <v>71.180000000000007</v>
      </c>
      <c r="J16">
        <f t="shared" si="0"/>
        <v>120.28118557572071</v>
      </c>
      <c r="K16">
        <f t="shared" si="1"/>
        <v>12.028118557572071</v>
      </c>
    </row>
    <row r="17" spans="1:11" x14ac:dyDescent="0.2">
      <c r="A17" t="s">
        <v>7</v>
      </c>
      <c r="B17" t="s">
        <v>8</v>
      </c>
      <c r="C17" t="s">
        <v>9</v>
      </c>
      <c r="D17" t="s">
        <v>10</v>
      </c>
      <c r="E17" t="s">
        <v>11</v>
      </c>
      <c r="F17" t="s">
        <v>12</v>
      </c>
      <c r="G17" t="s">
        <v>13</v>
      </c>
      <c r="H17">
        <v>2002</v>
      </c>
      <c r="I17" s="2">
        <v>72.394000000000005</v>
      </c>
      <c r="J17">
        <f t="shared" si="0"/>
        <v>122.3326236101254</v>
      </c>
      <c r="K17">
        <f t="shared" si="1"/>
        <v>12.233262361012539</v>
      </c>
    </row>
    <row r="18" spans="1:11" x14ac:dyDescent="0.2">
      <c r="A18" t="s">
        <v>7</v>
      </c>
      <c r="B18" t="s">
        <v>8</v>
      </c>
      <c r="C18" t="s">
        <v>9</v>
      </c>
      <c r="D18" t="s">
        <v>10</v>
      </c>
      <c r="E18" t="s">
        <v>11</v>
      </c>
      <c r="F18" t="s">
        <v>12</v>
      </c>
      <c r="G18" t="s">
        <v>13</v>
      </c>
      <c r="H18">
        <v>2003</v>
      </c>
      <c r="I18" s="2">
        <v>81.355000000000004</v>
      </c>
      <c r="J18">
        <f t="shared" si="0"/>
        <v>137.47507519686371</v>
      </c>
      <c r="K18">
        <f t="shared" si="1"/>
        <v>13.747507519686371</v>
      </c>
    </row>
    <row r="19" spans="1:11" x14ac:dyDescent="0.2">
      <c r="A19" t="s">
        <v>7</v>
      </c>
      <c r="B19" t="s">
        <v>8</v>
      </c>
      <c r="C19" t="s">
        <v>9</v>
      </c>
      <c r="D19" t="s">
        <v>10</v>
      </c>
      <c r="E19" t="s">
        <v>11</v>
      </c>
      <c r="F19" t="s">
        <v>12</v>
      </c>
      <c r="G19" t="s">
        <v>13</v>
      </c>
      <c r="H19">
        <v>2004</v>
      </c>
      <c r="I19" s="2">
        <v>94.15</v>
      </c>
      <c r="J19">
        <f t="shared" si="0"/>
        <v>159.09628578187841</v>
      </c>
      <c r="K19">
        <f t="shared" si="1"/>
        <v>15.90962857818784</v>
      </c>
    </row>
    <row r="20" spans="1:11" x14ac:dyDescent="0.2">
      <c r="A20" t="s">
        <v>7</v>
      </c>
      <c r="B20" t="s">
        <v>8</v>
      </c>
      <c r="C20" t="s">
        <v>9</v>
      </c>
      <c r="D20" t="s">
        <v>10</v>
      </c>
      <c r="E20" t="s">
        <v>11</v>
      </c>
      <c r="F20" t="s">
        <v>12</v>
      </c>
      <c r="G20" t="s">
        <v>13</v>
      </c>
      <c r="H20">
        <v>2005</v>
      </c>
      <c r="I20" s="2">
        <v>103.792</v>
      </c>
      <c r="J20">
        <f t="shared" si="0"/>
        <v>175.38950285579102</v>
      </c>
      <c r="K20">
        <f t="shared" si="1"/>
        <v>17.538950285579102</v>
      </c>
    </row>
    <row r="21" spans="1:11" x14ac:dyDescent="0.2">
      <c r="A21" t="s">
        <v>7</v>
      </c>
      <c r="B21" t="s">
        <v>8</v>
      </c>
      <c r="C21" t="s">
        <v>9</v>
      </c>
      <c r="D21" t="s">
        <v>10</v>
      </c>
      <c r="E21" t="s">
        <v>11</v>
      </c>
      <c r="F21" t="s">
        <v>12</v>
      </c>
      <c r="G21" t="s">
        <v>13</v>
      </c>
      <c r="H21">
        <v>2006</v>
      </c>
      <c r="I21" s="2">
        <v>109.473</v>
      </c>
      <c r="J21">
        <f t="shared" si="0"/>
        <v>184.98935415188078</v>
      </c>
      <c r="K21">
        <f t="shared" si="1"/>
        <v>18.498935415188079</v>
      </c>
    </row>
    <row r="22" spans="1:11" x14ac:dyDescent="0.2">
      <c r="A22" t="s">
        <v>7</v>
      </c>
      <c r="B22" t="s">
        <v>8</v>
      </c>
      <c r="C22" t="s">
        <v>9</v>
      </c>
      <c r="D22" t="s">
        <v>10</v>
      </c>
      <c r="E22" t="s">
        <v>11</v>
      </c>
      <c r="F22" t="s">
        <v>12</v>
      </c>
      <c r="G22" t="s">
        <v>13</v>
      </c>
      <c r="H22">
        <v>2007</v>
      </c>
      <c r="I22" s="2">
        <v>117.34099999999999</v>
      </c>
      <c r="J22">
        <f t="shared" si="0"/>
        <v>198.28483558079014</v>
      </c>
      <c r="K22">
        <f t="shared" si="1"/>
        <v>19.828483558079014</v>
      </c>
    </row>
    <row r="23" spans="1:11" x14ac:dyDescent="0.2">
      <c r="A23" t="s">
        <v>7</v>
      </c>
      <c r="B23" t="s">
        <v>8</v>
      </c>
      <c r="C23" t="s">
        <v>9</v>
      </c>
      <c r="D23" t="s">
        <v>10</v>
      </c>
      <c r="E23" t="s">
        <v>11</v>
      </c>
      <c r="F23" t="s">
        <v>12</v>
      </c>
      <c r="G23" t="s">
        <v>13</v>
      </c>
      <c r="H23">
        <v>2008</v>
      </c>
      <c r="I23" s="2">
        <v>113.64</v>
      </c>
      <c r="J23">
        <f t="shared" si="0"/>
        <v>192.03082226503093</v>
      </c>
      <c r="K23">
        <f t="shared" si="1"/>
        <v>19.203082226503092</v>
      </c>
    </row>
    <row r="24" spans="1:11" x14ac:dyDescent="0.2">
      <c r="A24" t="s">
        <v>7</v>
      </c>
      <c r="B24" t="s">
        <v>8</v>
      </c>
      <c r="C24" t="s">
        <v>9</v>
      </c>
      <c r="D24" t="s">
        <v>10</v>
      </c>
      <c r="E24" t="s">
        <v>11</v>
      </c>
      <c r="F24" t="s">
        <v>12</v>
      </c>
      <c r="G24" t="s">
        <v>13</v>
      </c>
      <c r="H24">
        <v>2009</v>
      </c>
      <c r="I24" s="2">
        <v>108.51900000000001</v>
      </c>
      <c r="J24">
        <f t="shared" si="0"/>
        <v>183.3772685795397</v>
      </c>
      <c r="K24">
        <f t="shared" si="1"/>
        <v>18.337726857953971</v>
      </c>
    </row>
    <row r="25" spans="1:11" x14ac:dyDescent="0.2">
      <c r="A25" t="s">
        <v>7</v>
      </c>
      <c r="B25" t="s">
        <v>8</v>
      </c>
      <c r="C25" t="s">
        <v>9</v>
      </c>
      <c r="D25" t="s">
        <v>10</v>
      </c>
      <c r="E25" t="s">
        <v>11</v>
      </c>
      <c r="F25" t="s">
        <v>12</v>
      </c>
      <c r="G25" t="s">
        <v>13</v>
      </c>
      <c r="H25">
        <v>2010</v>
      </c>
      <c r="I25" s="2">
        <v>75.397999999999996</v>
      </c>
      <c r="J25">
        <f t="shared" si="0"/>
        <v>127.4088343641218</v>
      </c>
      <c r="K25">
        <f t="shared" si="1"/>
        <v>12.740883436412179</v>
      </c>
    </row>
    <row r="26" spans="1:11" x14ac:dyDescent="0.2">
      <c r="A26" t="s">
        <v>7</v>
      </c>
      <c r="B26" t="s">
        <v>8</v>
      </c>
      <c r="C26" t="s">
        <v>9</v>
      </c>
      <c r="D26" t="s">
        <v>10</v>
      </c>
      <c r="E26" t="s">
        <v>11</v>
      </c>
      <c r="F26" t="s">
        <v>12</v>
      </c>
      <c r="G26" t="s">
        <v>13</v>
      </c>
      <c r="H26">
        <v>2011</v>
      </c>
      <c r="I26" s="2">
        <v>81.340999999999994</v>
      </c>
      <c r="J26">
        <f t="shared" si="0"/>
        <v>137.45141775659872</v>
      </c>
      <c r="K26">
        <f t="shared" si="1"/>
        <v>13.745141775659871</v>
      </c>
    </row>
    <row r="27" spans="1:11" x14ac:dyDescent="0.2">
      <c r="A27" t="s">
        <v>7</v>
      </c>
      <c r="B27" t="s">
        <v>8</v>
      </c>
      <c r="C27" t="s">
        <v>9</v>
      </c>
      <c r="D27" t="s">
        <v>10</v>
      </c>
      <c r="E27" t="s">
        <v>11</v>
      </c>
      <c r="F27" t="s">
        <v>12</v>
      </c>
      <c r="G27" t="s">
        <v>13</v>
      </c>
      <c r="H27">
        <v>2012</v>
      </c>
      <c r="I27" s="2">
        <v>117.169</v>
      </c>
      <c r="J27">
        <f t="shared" si="0"/>
        <v>197.99418702896347</v>
      </c>
      <c r="K27">
        <f t="shared" si="1"/>
        <v>19.799418702896347</v>
      </c>
    </row>
    <row r="28" spans="1:11" x14ac:dyDescent="0.2">
      <c r="A28" t="s">
        <v>7</v>
      </c>
      <c r="B28" t="s">
        <v>8</v>
      </c>
      <c r="C28" t="s">
        <v>9</v>
      </c>
      <c r="D28" t="s">
        <v>10</v>
      </c>
      <c r="E28" t="s">
        <v>11</v>
      </c>
      <c r="F28" t="s">
        <v>12</v>
      </c>
      <c r="G28" t="s">
        <v>13</v>
      </c>
      <c r="H28">
        <v>2013</v>
      </c>
      <c r="I28" s="2">
        <v>127.876</v>
      </c>
      <c r="J28">
        <f t="shared" si="0"/>
        <v>216.08705938017511</v>
      </c>
      <c r="K28">
        <f t="shared" si="1"/>
        <v>21.608705938017511</v>
      </c>
    </row>
    <row r="29" spans="1:11" x14ac:dyDescent="0.2">
      <c r="A29" t="s">
        <v>7</v>
      </c>
      <c r="B29" t="s">
        <v>8</v>
      </c>
      <c r="C29" t="s">
        <v>9</v>
      </c>
      <c r="D29" t="s">
        <v>10</v>
      </c>
      <c r="E29" t="s">
        <v>11</v>
      </c>
      <c r="F29" t="s">
        <v>12</v>
      </c>
      <c r="G29" t="s">
        <v>13</v>
      </c>
      <c r="H29">
        <v>2014</v>
      </c>
      <c r="I29" s="2">
        <v>122.241</v>
      </c>
      <c r="J29">
        <f t="shared" si="0"/>
        <v>206.56493967352731</v>
      </c>
      <c r="K29">
        <f t="shared" si="1"/>
        <v>20.656493967352731</v>
      </c>
    </row>
    <row r="30" spans="1:11" x14ac:dyDescent="0.2">
      <c r="A30" t="s">
        <v>7</v>
      </c>
      <c r="B30" t="s">
        <v>8</v>
      </c>
      <c r="C30" t="s">
        <v>9</v>
      </c>
      <c r="D30" t="s">
        <v>10</v>
      </c>
      <c r="E30" t="s">
        <v>11</v>
      </c>
      <c r="F30" t="s">
        <v>12</v>
      </c>
      <c r="G30" t="s">
        <v>13</v>
      </c>
      <c r="H30">
        <v>2015</v>
      </c>
      <c r="I30" s="2">
        <v>125.16</v>
      </c>
      <c r="J30">
        <f t="shared" si="0"/>
        <v>211.49751596877221</v>
      </c>
      <c r="K30">
        <f t="shared" si="1"/>
        <v>21.14975159687722</v>
      </c>
    </row>
    <row r="31" spans="1:11" x14ac:dyDescent="0.2">
      <c r="A31" t="s">
        <v>7</v>
      </c>
      <c r="B31" t="s">
        <v>8</v>
      </c>
      <c r="C31" t="s">
        <v>9</v>
      </c>
      <c r="D31" t="s">
        <v>10</v>
      </c>
      <c r="E31" t="s">
        <v>11</v>
      </c>
      <c r="F31" t="s">
        <v>12</v>
      </c>
      <c r="G31" t="s">
        <v>13</v>
      </c>
      <c r="H31">
        <v>2016</v>
      </c>
      <c r="I31" s="2">
        <v>118.97</v>
      </c>
      <c r="J31">
        <f t="shared" si="0"/>
        <v>201.03754773733482</v>
      </c>
      <c r="K31">
        <f t="shared" si="1"/>
        <v>20.103754773733481</v>
      </c>
    </row>
    <row r="32" spans="1:11" x14ac:dyDescent="0.2">
      <c r="A32" t="s">
        <v>7</v>
      </c>
      <c r="B32" t="s">
        <v>8</v>
      </c>
      <c r="C32" t="s">
        <v>9</v>
      </c>
      <c r="D32" t="s">
        <v>10</v>
      </c>
      <c r="E32" t="s">
        <v>11</v>
      </c>
      <c r="F32" t="s">
        <v>12</v>
      </c>
      <c r="G32" t="s">
        <v>13</v>
      </c>
      <c r="H32">
        <v>2017</v>
      </c>
      <c r="I32" s="2">
        <v>100</v>
      </c>
      <c r="J32">
        <f t="shared" si="0"/>
        <v>168.98171617830951</v>
      </c>
      <c r="K32">
        <f t="shared" si="1"/>
        <v>16.89817161783095</v>
      </c>
    </row>
    <row r="33" spans="1:11" x14ac:dyDescent="0.2">
      <c r="A33" t="s">
        <v>7</v>
      </c>
      <c r="B33" t="s">
        <v>8</v>
      </c>
      <c r="C33" t="s">
        <v>9</v>
      </c>
      <c r="D33" t="s">
        <v>10</v>
      </c>
      <c r="E33" t="s">
        <v>11</v>
      </c>
      <c r="F33" t="s">
        <v>12</v>
      </c>
      <c r="G33" t="s">
        <v>13</v>
      </c>
      <c r="H33">
        <v>2018</v>
      </c>
      <c r="I33" s="2">
        <v>97.073999999999998</v>
      </c>
      <c r="J33">
        <f t="shared" si="0"/>
        <v>164.03731116293216</v>
      </c>
      <c r="K33">
        <f t="shared" si="1"/>
        <v>16.403731116293216</v>
      </c>
    </row>
    <row r="34" spans="1:11" x14ac:dyDescent="0.2">
      <c r="A34" t="s">
        <v>7</v>
      </c>
      <c r="B34" t="s">
        <v>8</v>
      </c>
      <c r="C34" t="s">
        <v>9</v>
      </c>
      <c r="D34" t="s">
        <v>10</v>
      </c>
      <c r="E34" t="s">
        <v>11</v>
      </c>
      <c r="F34" t="s">
        <v>12</v>
      </c>
      <c r="G34" t="s">
        <v>13</v>
      </c>
      <c r="H34">
        <v>2019</v>
      </c>
      <c r="I34" s="2">
        <v>104.998</v>
      </c>
      <c r="J34">
        <f t="shared" si="0"/>
        <v>177.42742235290143</v>
      </c>
      <c r="K34">
        <f t="shared" si="1"/>
        <v>17.742742235290144</v>
      </c>
    </row>
    <row r="35" spans="1:11" x14ac:dyDescent="0.2">
      <c r="A35" t="s">
        <v>7</v>
      </c>
      <c r="B35" t="s">
        <v>8</v>
      </c>
      <c r="C35" t="s">
        <v>9</v>
      </c>
      <c r="D35" t="s">
        <v>10</v>
      </c>
      <c r="E35" t="s">
        <v>11</v>
      </c>
      <c r="F35" t="s">
        <v>12</v>
      </c>
      <c r="G35" t="s">
        <v>13</v>
      </c>
      <c r="H35">
        <v>2020</v>
      </c>
      <c r="I35" s="2">
        <v>115.036</v>
      </c>
      <c r="J35">
        <f t="shared" si="0"/>
        <v>194.38980702288012</v>
      </c>
      <c r="K35">
        <f t="shared" si="1"/>
        <v>19.438980702288013</v>
      </c>
    </row>
    <row r="36" spans="1:11" x14ac:dyDescent="0.2">
      <c r="A36" t="s">
        <v>7</v>
      </c>
      <c r="B36" t="s">
        <v>8</v>
      </c>
      <c r="C36" t="s">
        <v>9</v>
      </c>
      <c r="D36" t="s">
        <v>10</v>
      </c>
      <c r="E36" t="s">
        <v>11</v>
      </c>
      <c r="F36" t="s">
        <v>12</v>
      </c>
      <c r="G36" t="s">
        <v>13</v>
      </c>
      <c r="H36">
        <v>2021</v>
      </c>
      <c r="I36" s="2">
        <v>126.495</v>
      </c>
      <c r="J36">
        <f t="shared" si="0"/>
        <v>213.75342187975264</v>
      </c>
      <c r="K36">
        <f t="shared" si="1"/>
        <v>21.375342187975264</v>
      </c>
    </row>
    <row r="37" spans="1:11" x14ac:dyDescent="0.2">
      <c r="A37" t="s">
        <v>7</v>
      </c>
      <c r="B37" t="s">
        <v>8</v>
      </c>
      <c r="C37" t="s">
        <v>9</v>
      </c>
      <c r="D37" t="s">
        <v>10</v>
      </c>
      <c r="E37" t="s">
        <v>11</v>
      </c>
      <c r="F37" t="s">
        <v>12</v>
      </c>
      <c r="G37" t="s">
        <v>13</v>
      </c>
      <c r="H37">
        <v>2022</v>
      </c>
      <c r="I37" s="2">
        <v>126.946</v>
      </c>
      <c r="J37">
        <f t="shared" si="0"/>
        <v>214.51552941971678</v>
      </c>
      <c r="K37">
        <f t="shared" si="1"/>
        <v>21.451552941971677</v>
      </c>
    </row>
    <row r="38" spans="1:11" x14ac:dyDescent="0.2">
      <c r="A38" t="s">
        <v>7</v>
      </c>
      <c r="B38" t="s">
        <v>8</v>
      </c>
      <c r="C38" t="s">
        <v>9</v>
      </c>
      <c r="D38" t="s">
        <v>10</v>
      </c>
      <c r="E38" t="s">
        <v>11</v>
      </c>
      <c r="F38" t="s">
        <v>12</v>
      </c>
      <c r="G38" t="s">
        <v>13</v>
      </c>
      <c r="H38">
        <v>2023</v>
      </c>
      <c r="I38" s="2">
        <v>135.33600000000001</v>
      </c>
      <c r="J38">
        <f t="shared" si="0"/>
        <v>228.69309540707698</v>
      </c>
      <c r="K38">
        <f t="shared" si="1"/>
        <v>22.869309540707697</v>
      </c>
    </row>
    <row r="39" spans="1:11" x14ac:dyDescent="0.2">
      <c r="A39" t="s">
        <v>7</v>
      </c>
      <c r="B39" t="s">
        <v>8</v>
      </c>
      <c r="C39" t="s">
        <v>9</v>
      </c>
      <c r="D39" t="s">
        <v>10</v>
      </c>
      <c r="E39" t="s">
        <v>11</v>
      </c>
      <c r="F39" t="s">
        <v>12</v>
      </c>
      <c r="G39" t="s">
        <v>13</v>
      </c>
      <c r="H39">
        <v>2024</v>
      </c>
      <c r="I39" s="2">
        <v>118.009</v>
      </c>
      <c r="J39">
        <f t="shared" si="0"/>
        <v>199.41363344486126</v>
      </c>
      <c r="K39">
        <f t="shared" si="1"/>
        <v>19.941363344486128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620CF6-892F-974F-A740-A0AD0E90F41C}">
  <dimension ref="A1:B15"/>
  <sheetViews>
    <sheetView workbookViewId="0">
      <selection activeCell="B7" sqref="B7"/>
    </sheetView>
  </sheetViews>
  <sheetFormatPr baseColWidth="10" defaultRowHeight="15" x14ac:dyDescent="0.2"/>
  <sheetData>
    <row r="1" spans="1:2" x14ac:dyDescent="0.2">
      <c r="A1" s="4" t="s">
        <v>17</v>
      </c>
      <c r="B1" s="4"/>
    </row>
    <row r="3" spans="1:2" x14ac:dyDescent="0.2">
      <c r="A3" t="s">
        <v>18</v>
      </c>
      <c r="B3">
        <v>151.68697115393169</v>
      </c>
    </row>
    <row r="4" spans="1:2" x14ac:dyDescent="0.2">
      <c r="A4" t="s">
        <v>19</v>
      </c>
      <c r="B4">
        <v>7.5523988002922442</v>
      </c>
    </row>
    <row r="5" spans="1:2" x14ac:dyDescent="0.2">
      <c r="A5" t="s">
        <v>20</v>
      </c>
      <c r="B5">
        <v>148.28568048937106</v>
      </c>
    </row>
    <row r="6" spans="1:2" x14ac:dyDescent="0.2">
      <c r="A6" t="s">
        <v>21</v>
      </c>
      <c r="B6" t="e">
        <v>#N/A</v>
      </c>
    </row>
    <row r="7" spans="1:2" x14ac:dyDescent="0.2">
      <c r="A7" t="s">
        <v>22</v>
      </c>
      <c r="B7">
        <v>46.556112920527603</v>
      </c>
    </row>
    <row r="8" spans="1:2" x14ac:dyDescent="0.2">
      <c r="A8" t="s">
        <v>23</v>
      </c>
      <c r="B8">
        <v>2167.4716502689171</v>
      </c>
    </row>
    <row r="9" spans="1:2" x14ac:dyDescent="0.2">
      <c r="A9" t="s">
        <v>24</v>
      </c>
      <c r="B9">
        <v>-1.5177825747248663</v>
      </c>
    </row>
    <row r="10" spans="1:2" x14ac:dyDescent="0.2">
      <c r="A10" t="s">
        <v>25</v>
      </c>
      <c r="B10">
        <v>4.0282363588231423E-2</v>
      </c>
    </row>
    <row r="11" spans="1:2" x14ac:dyDescent="0.2">
      <c r="A11" t="s">
        <v>26</v>
      </c>
      <c r="B11">
        <v>154.19074656122211</v>
      </c>
    </row>
    <row r="12" spans="1:2" x14ac:dyDescent="0.2">
      <c r="A12" t="s">
        <v>27</v>
      </c>
      <c r="B12">
        <v>74.502348845854883</v>
      </c>
    </row>
    <row r="13" spans="1:2" x14ac:dyDescent="0.2">
      <c r="A13" t="s">
        <v>28</v>
      </c>
      <c r="B13">
        <v>228.69309540707698</v>
      </c>
    </row>
    <row r="14" spans="1:2" x14ac:dyDescent="0.2">
      <c r="A14" t="s">
        <v>29</v>
      </c>
      <c r="B14">
        <v>5764.1049038494039</v>
      </c>
    </row>
    <row r="15" spans="1:2" ht="16" thickBot="1" x14ac:dyDescent="0.25">
      <c r="A15" s="3" t="s">
        <v>30</v>
      </c>
      <c r="B15" s="3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MachineReadable</vt:lpstr>
      <vt:lpstr>Sheet1</vt:lpstr>
      <vt:lpstr>ColumnTitleMR..I2675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Productivity and costs - construction</dc:title>
  <dc:creator>Office of Productivity and Technology, Bureau of Labor Statistics - United States Department of Labor</dc:creator>
  <cp:lastModifiedBy>Nour, Sami</cp:lastModifiedBy>
  <dcterms:created xsi:type="dcterms:W3CDTF">2025-09-04T20:20:08Z</dcterms:created>
  <dcterms:modified xsi:type="dcterms:W3CDTF">2026-02-07T04:16:45Z</dcterms:modified>
</cp:coreProperties>
</file>