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0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rnour/Dropbox/IndustryProductivity/Analysis/Simulations/ReplicationCalibration/"/>
    </mc:Choice>
  </mc:AlternateContent>
  <xr:revisionPtr revIDLastSave="0" documentId="13_ncr:1_{6A12894E-B65C-1A42-AA55-62D661481679}" xr6:coauthVersionLast="47" xr6:coauthVersionMax="47" xr10:uidLastSave="{00000000-0000-0000-0000-000000000000}"/>
  <bookViews>
    <workbookView xWindow="1420" yWindow="680" windowWidth="32420" windowHeight="21460" activeTab="2" xr2:uid="{00000000-000D-0000-FFFF-FFFF00000000}"/>
  </bookViews>
  <sheets>
    <sheet name="README" sheetId="1" r:id="rId1"/>
    <sheet name="Annual" sheetId="2" r:id="rId2"/>
    <sheet name="Sheet1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2" l="1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2" i="2"/>
</calcChain>
</file>

<file path=xl/sharedStrings.xml><?xml version="1.0" encoding="utf-8"?>
<sst xmlns="http://schemas.openxmlformats.org/spreadsheetml/2006/main" count="27" uniqueCount="25">
  <si>
    <t>FRED Graph Observations</t>
  </si>
  <si>
    <t>Federal Reserve Economic Data, Federal Reserve Bank of St. Louis</t>
  </si>
  <si>
    <t>Link: https://fred.stlouisfed.org</t>
  </si>
  <si>
    <t>Help: https://fredhelp.stlouisfed.org</t>
  </si>
  <si>
    <t>This data may be copyrighted. Please refer to the Terms of Use: https://fred.stlouisfed.org/legal#fred-terms-faq</t>
  </si>
  <si>
    <t>File Created: 2026-01-13 3:39 pm CST</t>
  </si>
  <si>
    <t>UNDCON1USA</t>
  </si>
  <si>
    <t>New Privately-Owned Housing Units Under Construction: Single-Family Units, Thousands of Units, Annual, Seasonally Adjusted</t>
  </si>
  <si>
    <t>Data Updated: 2026-01-09</t>
  </si>
  <si>
    <t>observation_date</t>
  </si>
  <si>
    <t>Year</t>
  </si>
  <si>
    <t>S HUUC</t>
  </si>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</sst>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/>
    </xf>
    <xf numFmtId="164" fontId="0" fillId="0" borderId="0" xfId="0" applyNumberFormat="1"/>
    <xf numFmtId="0" fontId="1" fillId="0" borderId="0" xfId="0" applyFont="1"/>
    <xf numFmtId="0" fontId="0" fillId="0" borderId="0" xfId="0" applyFill="1" applyBorder="1" applyAlignment="1"/>
    <xf numFmtId="0" fontId="0" fillId="0" borderId="2" xfId="0" applyFill="1" applyBorder="1" applyAlignment="1"/>
    <xf numFmtId="0" fontId="2" fillId="0" borderId="3" xfId="0" applyFont="1" applyFill="1" applyBorder="1" applyAlignment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workbookViewId="0"/>
  </sheetViews>
  <sheetFormatPr baseColWidth="10" defaultColWidth="8.83203125" defaultRowHeight="15" x14ac:dyDescent="0.2"/>
  <cols>
    <col min="1" max="1" width="85.6640625" style="1" customWidth="1"/>
    <col min="2" max="2" width="112.5" bestFit="1" customWidth="1"/>
    <col min="3" max="3" width="23.5" bestFit="1" customWidth="1"/>
  </cols>
  <sheetData>
    <row r="1" spans="1:3" ht="16" x14ac:dyDescent="0.2">
      <c r="A1" s="1" t="s">
        <v>0</v>
      </c>
    </row>
    <row r="2" spans="1:3" ht="16" x14ac:dyDescent="0.2">
      <c r="A2" s="1" t="s">
        <v>1</v>
      </c>
    </row>
    <row r="3" spans="1:3" ht="16" x14ac:dyDescent="0.2">
      <c r="A3" s="1" t="s">
        <v>2</v>
      </c>
    </row>
    <row r="4" spans="1:3" ht="16" x14ac:dyDescent="0.2">
      <c r="A4" s="1" t="s">
        <v>3</v>
      </c>
    </row>
    <row r="5" spans="1:3" ht="16" x14ac:dyDescent="0.2">
      <c r="A5" s="1" t="s">
        <v>4</v>
      </c>
    </row>
    <row r="6" spans="1:3" ht="16" x14ac:dyDescent="0.2">
      <c r="A6" s="1" t="s">
        <v>5</v>
      </c>
    </row>
    <row r="8" spans="1:3" ht="16" x14ac:dyDescent="0.2">
      <c r="A8" s="1" t="s">
        <v>6</v>
      </c>
      <c r="B8" t="s">
        <v>7</v>
      </c>
      <c r="C8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7"/>
  <sheetViews>
    <sheetView topLeftCell="A4" workbookViewId="0">
      <selection activeCell="D19" sqref="D19"/>
    </sheetView>
  </sheetViews>
  <sheetFormatPr baseColWidth="10" defaultColWidth="8.83203125" defaultRowHeight="15" x14ac:dyDescent="0.2"/>
  <cols>
    <col min="1" max="1" width="16.5" bestFit="1" customWidth="1"/>
    <col min="2" max="2" width="13.5" bestFit="1" customWidth="1"/>
  </cols>
  <sheetData>
    <row r="1" spans="1:4" s="4" customFormat="1" x14ac:dyDescent="0.2">
      <c r="A1" s="2" t="s">
        <v>9</v>
      </c>
      <c r="B1" s="2" t="s">
        <v>6</v>
      </c>
      <c r="C1" s="4" t="s">
        <v>10</v>
      </c>
      <c r="D1" s="4" t="s">
        <v>11</v>
      </c>
    </row>
    <row r="2" spans="1:4" x14ac:dyDescent="0.2">
      <c r="A2" s="3">
        <v>25569</v>
      </c>
      <c r="B2">
        <v>370</v>
      </c>
      <c r="C2">
        <v>1970</v>
      </c>
      <c r="D2">
        <f>B2*1000</f>
        <v>370000</v>
      </c>
    </row>
    <row r="3" spans="1:4" x14ac:dyDescent="0.2">
      <c r="A3" s="3">
        <v>25934</v>
      </c>
      <c r="B3">
        <v>476</v>
      </c>
      <c r="C3">
        <v>1971</v>
      </c>
      <c r="D3">
        <f t="shared" ref="D3:D56" si="0">B3*1000</f>
        <v>476000</v>
      </c>
    </row>
    <row r="4" spans="1:4" x14ac:dyDescent="0.2">
      <c r="A4" s="3">
        <v>26299</v>
      </c>
      <c r="B4">
        <v>591</v>
      </c>
      <c r="C4">
        <v>1972</v>
      </c>
      <c r="D4">
        <f t="shared" si="0"/>
        <v>591000</v>
      </c>
    </row>
    <row r="5" spans="1:4" x14ac:dyDescent="0.2">
      <c r="A5" s="3">
        <v>26665</v>
      </c>
      <c r="B5">
        <v>611</v>
      </c>
      <c r="C5">
        <v>1973</v>
      </c>
      <c r="D5">
        <f t="shared" si="0"/>
        <v>611000</v>
      </c>
    </row>
    <row r="6" spans="1:4" x14ac:dyDescent="0.2">
      <c r="A6" s="3">
        <v>27030</v>
      </c>
      <c r="B6">
        <v>509</v>
      </c>
      <c r="C6">
        <v>1974</v>
      </c>
      <c r="D6">
        <f t="shared" si="0"/>
        <v>509000</v>
      </c>
    </row>
    <row r="7" spans="1:4" x14ac:dyDescent="0.2">
      <c r="A7" s="3">
        <v>27395</v>
      </c>
      <c r="B7">
        <v>452</v>
      </c>
      <c r="C7">
        <v>1975</v>
      </c>
      <c r="D7">
        <f t="shared" si="0"/>
        <v>452000</v>
      </c>
    </row>
    <row r="8" spans="1:4" x14ac:dyDescent="0.2">
      <c r="A8" s="3">
        <v>27760</v>
      </c>
      <c r="B8">
        <v>532</v>
      </c>
      <c r="C8">
        <v>1976</v>
      </c>
      <c r="D8">
        <f t="shared" si="0"/>
        <v>532000</v>
      </c>
    </row>
    <row r="9" spans="1:4" x14ac:dyDescent="0.2">
      <c r="A9" s="3">
        <v>28126</v>
      </c>
      <c r="B9">
        <v>686</v>
      </c>
      <c r="C9">
        <v>1977</v>
      </c>
      <c r="D9">
        <f t="shared" si="0"/>
        <v>686000</v>
      </c>
    </row>
    <row r="10" spans="1:4" x14ac:dyDescent="0.2">
      <c r="A10" s="3">
        <v>28491</v>
      </c>
      <c r="B10">
        <v>782</v>
      </c>
      <c r="C10">
        <v>1978</v>
      </c>
      <c r="D10">
        <f t="shared" si="0"/>
        <v>782000</v>
      </c>
    </row>
    <row r="11" spans="1:4" x14ac:dyDescent="0.2">
      <c r="A11" s="3">
        <v>28856</v>
      </c>
      <c r="B11">
        <v>731</v>
      </c>
      <c r="C11">
        <v>1979</v>
      </c>
      <c r="D11">
        <f t="shared" si="0"/>
        <v>731000</v>
      </c>
    </row>
    <row r="12" spans="1:4" x14ac:dyDescent="0.2">
      <c r="A12" s="3">
        <v>29221</v>
      </c>
      <c r="B12">
        <v>533</v>
      </c>
      <c r="C12">
        <v>1980</v>
      </c>
      <c r="D12">
        <f t="shared" si="0"/>
        <v>533000</v>
      </c>
    </row>
    <row r="13" spans="1:4" x14ac:dyDescent="0.2">
      <c r="A13" s="3">
        <v>29587</v>
      </c>
      <c r="B13">
        <v>471</v>
      </c>
      <c r="C13">
        <v>1981</v>
      </c>
      <c r="D13">
        <f t="shared" si="0"/>
        <v>471000</v>
      </c>
    </row>
    <row r="14" spans="1:4" x14ac:dyDescent="0.2">
      <c r="A14" s="3">
        <v>29952</v>
      </c>
      <c r="B14">
        <v>389</v>
      </c>
      <c r="C14">
        <v>1982</v>
      </c>
      <c r="D14">
        <f t="shared" si="0"/>
        <v>389000</v>
      </c>
    </row>
    <row r="15" spans="1:4" x14ac:dyDescent="0.2">
      <c r="A15" s="3">
        <v>30317</v>
      </c>
      <c r="B15">
        <v>511</v>
      </c>
      <c r="C15">
        <v>1983</v>
      </c>
      <c r="D15">
        <f t="shared" si="0"/>
        <v>511000</v>
      </c>
    </row>
    <row r="16" spans="1:4" x14ac:dyDescent="0.2">
      <c r="A16" s="3">
        <v>30682</v>
      </c>
      <c r="B16">
        <v>574</v>
      </c>
      <c r="C16">
        <v>1984</v>
      </c>
      <c r="D16">
        <f t="shared" si="0"/>
        <v>574000</v>
      </c>
    </row>
    <row r="17" spans="1:4" x14ac:dyDescent="0.2">
      <c r="A17" s="3">
        <v>31048</v>
      </c>
      <c r="B17">
        <v>575</v>
      </c>
      <c r="C17">
        <v>1985</v>
      </c>
      <c r="D17">
        <f t="shared" si="0"/>
        <v>575000</v>
      </c>
    </row>
    <row r="18" spans="1:4" x14ac:dyDescent="0.2">
      <c r="A18" s="3">
        <v>31413</v>
      </c>
      <c r="B18">
        <v>604</v>
      </c>
      <c r="C18">
        <v>1986</v>
      </c>
      <c r="D18">
        <f t="shared" si="0"/>
        <v>604000</v>
      </c>
    </row>
    <row r="19" spans="1:4" x14ac:dyDescent="0.2">
      <c r="A19" s="3">
        <v>31778</v>
      </c>
      <c r="B19">
        <v>622</v>
      </c>
      <c r="C19">
        <v>1987</v>
      </c>
      <c r="D19">
        <f t="shared" si="0"/>
        <v>622000</v>
      </c>
    </row>
    <row r="20" spans="1:4" x14ac:dyDescent="0.2">
      <c r="A20" s="3">
        <v>32143</v>
      </c>
      <c r="B20">
        <v>606</v>
      </c>
      <c r="C20">
        <v>1988</v>
      </c>
      <c r="D20">
        <f t="shared" si="0"/>
        <v>606000</v>
      </c>
    </row>
    <row r="21" spans="1:4" x14ac:dyDescent="0.2">
      <c r="A21" s="3">
        <v>32509</v>
      </c>
      <c r="B21">
        <v>575</v>
      </c>
      <c r="C21">
        <v>1989</v>
      </c>
      <c r="D21">
        <f t="shared" si="0"/>
        <v>575000</v>
      </c>
    </row>
    <row r="22" spans="1:4" x14ac:dyDescent="0.2">
      <c r="A22" s="3">
        <v>32874</v>
      </c>
      <c r="B22">
        <v>530</v>
      </c>
      <c r="C22">
        <v>1990</v>
      </c>
      <c r="D22">
        <f t="shared" si="0"/>
        <v>530000</v>
      </c>
    </row>
    <row r="23" spans="1:4" x14ac:dyDescent="0.2">
      <c r="A23" s="3">
        <v>33239</v>
      </c>
      <c r="B23">
        <v>451</v>
      </c>
      <c r="C23">
        <v>1991</v>
      </c>
      <c r="D23">
        <f t="shared" si="0"/>
        <v>451000</v>
      </c>
    </row>
    <row r="24" spans="1:4" x14ac:dyDescent="0.2">
      <c r="A24" s="3">
        <v>33604</v>
      </c>
      <c r="B24">
        <v>482</v>
      </c>
      <c r="C24">
        <v>1992</v>
      </c>
      <c r="D24">
        <f t="shared" si="0"/>
        <v>482000</v>
      </c>
    </row>
    <row r="25" spans="1:4" x14ac:dyDescent="0.2">
      <c r="A25" s="3">
        <v>33970</v>
      </c>
      <c r="B25">
        <v>528</v>
      </c>
      <c r="C25">
        <v>1993</v>
      </c>
      <c r="D25">
        <f t="shared" si="0"/>
        <v>528000</v>
      </c>
    </row>
    <row r="26" spans="1:4" x14ac:dyDescent="0.2">
      <c r="A26" s="3">
        <v>34335</v>
      </c>
      <c r="B26">
        <v>584</v>
      </c>
      <c r="C26">
        <v>1994</v>
      </c>
      <c r="D26">
        <f t="shared" si="0"/>
        <v>584000</v>
      </c>
    </row>
    <row r="27" spans="1:4" x14ac:dyDescent="0.2">
      <c r="A27" s="3">
        <v>34700</v>
      </c>
      <c r="B27">
        <v>554</v>
      </c>
      <c r="C27">
        <v>1995</v>
      </c>
      <c r="D27">
        <f t="shared" si="0"/>
        <v>554000</v>
      </c>
    </row>
    <row r="28" spans="1:4" x14ac:dyDescent="0.2">
      <c r="A28" s="3">
        <v>35065</v>
      </c>
      <c r="B28">
        <v>584</v>
      </c>
      <c r="C28">
        <v>1996</v>
      </c>
      <c r="D28">
        <f t="shared" si="0"/>
        <v>584000</v>
      </c>
    </row>
    <row r="29" spans="1:4" x14ac:dyDescent="0.2">
      <c r="A29" s="3">
        <v>35431</v>
      </c>
      <c r="B29">
        <v>570</v>
      </c>
      <c r="C29">
        <v>1997</v>
      </c>
      <c r="D29">
        <f t="shared" si="0"/>
        <v>570000</v>
      </c>
    </row>
    <row r="30" spans="1:4" x14ac:dyDescent="0.2">
      <c r="A30" s="3">
        <v>35796</v>
      </c>
      <c r="B30">
        <v>637</v>
      </c>
      <c r="C30">
        <v>1998</v>
      </c>
      <c r="D30">
        <f t="shared" si="0"/>
        <v>637000</v>
      </c>
    </row>
    <row r="31" spans="1:4" x14ac:dyDescent="0.2">
      <c r="A31" s="3">
        <v>36161</v>
      </c>
      <c r="B31">
        <v>672</v>
      </c>
      <c r="C31">
        <v>1999</v>
      </c>
      <c r="D31">
        <f t="shared" si="0"/>
        <v>672000</v>
      </c>
    </row>
    <row r="32" spans="1:4" x14ac:dyDescent="0.2">
      <c r="A32" s="3">
        <v>36526</v>
      </c>
      <c r="B32">
        <v>665</v>
      </c>
      <c r="C32">
        <v>2000</v>
      </c>
      <c r="D32">
        <f t="shared" si="0"/>
        <v>665000</v>
      </c>
    </row>
    <row r="33" spans="1:4" x14ac:dyDescent="0.2">
      <c r="A33" s="3">
        <v>36892</v>
      </c>
      <c r="B33">
        <v>682</v>
      </c>
      <c r="C33">
        <v>2001</v>
      </c>
      <c r="D33">
        <f t="shared" si="0"/>
        <v>682000</v>
      </c>
    </row>
    <row r="34" spans="1:4" x14ac:dyDescent="0.2">
      <c r="A34" s="3">
        <v>37257</v>
      </c>
      <c r="B34">
        <v>686</v>
      </c>
      <c r="C34">
        <v>2002</v>
      </c>
      <c r="D34">
        <f t="shared" si="0"/>
        <v>686000</v>
      </c>
    </row>
    <row r="35" spans="1:4" x14ac:dyDescent="0.2">
      <c r="A35" s="3">
        <v>37622</v>
      </c>
      <c r="B35">
        <v>749</v>
      </c>
      <c r="C35">
        <v>2003</v>
      </c>
      <c r="D35">
        <f t="shared" si="0"/>
        <v>749000</v>
      </c>
    </row>
    <row r="36" spans="1:4" x14ac:dyDescent="0.2">
      <c r="A36" s="3">
        <v>37987</v>
      </c>
      <c r="B36">
        <v>856</v>
      </c>
      <c r="C36">
        <v>2004</v>
      </c>
      <c r="D36">
        <f t="shared" si="0"/>
        <v>856000</v>
      </c>
    </row>
    <row r="37" spans="1:4" x14ac:dyDescent="0.2">
      <c r="A37" s="3">
        <v>38353</v>
      </c>
      <c r="B37">
        <v>931</v>
      </c>
      <c r="C37">
        <v>2005</v>
      </c>
      <c r="D37">
        <f t="shared" si="0"/>
        <v>931000</v>
      </c>
    </row>
    <row r="38" spans="1:4" x14ac:dyDescent="0.2">
      <c r="A38" s="3">
        <v>38718</v>
      </c>
      <c r="B38">
        <v>912</v>
      </c>
      <c r="C38">
        <v>2006</v>
      </c>
      <c r="D38">
        <f t="shared" si="0"/>
        <v>912000</v>
      </c>
    </row>
    <row r="39" spans="1:4" x14ac:dyDescent="0.2">
      <c r="A39" s="3">
        <v>39083</v>
      </c>
      <c r="B39">
        <v>704</v>
      </c>
      <c r="C39">
        <v>2007</v>
      </c>
      <c r="D39">
        <f t="shared" si="0"/>
        <v>704000</v>
      </c>
    </row>
    <row r="40" spans="1:4" x14ac:dyDescent="0.2">
      <c r="A40" s="3">
        <v>39448</v>
      </c>
      <c r="B40">
        <v>500</v>
      </c>
      <c r="C40">
        <v>2008</v>
      </c>
      <c r="D40">
        <f t="shared" si="0"/>
        <v>500000</v>
      </c>
    </row>
    <row r="41" spans="1:4" x14ac:dyDescent="0.2">
      <c r="A41" s="3">
        <v>39814</v>
      </c>
      <c r="B41">
        <v>325</v>
      </c>
      <c r="C41">
        <v>2009</v>
      </c>
      <c r="D41">
        <f t="shared" si="0"/>
        <v>325000</v>
      </c>
    </row>
    <row r="42" spans="1:4" x14ac:dyDescent="0.2">
      <c r="A42" s="3">
        <v>40179</v>
      </c>
      <c r="B42">
        <v>284</v>
      </c>
      <c r="C42">
        <v>2010</v>
      </c>
      <c r="D42">
        <f t="shared" si="0"/>
        <v>284000</v>
      </c>
    </row>
    <row r="43" spans="1:4" x14ac:dyDescent="0.2">
      <c r="A43" s="3">
        <v>40544</v>
      </c>
      <c r="B43">
        <v>244</v>
      </c>
      <c r="C43">
        <v>2011</v>
      </c>
      <c r="D43">
        <f t="shared" si="0"/>
        <v>244000</v>
      </c>
    </row>
    <row r="44" spans="1:4" x14ac:dyDescent="0.2">
      <c r="A44" s="3">
        <v>40909</v>
      </c>
      <c r="B44">
        <v>260</v>
      </c>
      <c r="C44">
        <v>2012</v>
      </c>
      <c r="D44">
        <f t="shared" si="0"/>
        <v>260000</v>
      </c>
    </row>
    <row r="45" spans="1:4" x14ac:dyDescent="0.2">
      <c r="A45" s="3">
        <v>41275</v>
      </c>
      <c r="B45">
        <v>312</v>
      </c>
      <c r="C45">
        <v>2013</v>
      </c>
      <c r="D45">
        <f t="shared" si="0"/>
        <v>312000</v>
      </c>
    </row>
    <row r="46" spans="1:4" x14ac:dyDescent="0.2">
      <c r="A46" s="3">
        <v>41640</v>
      </c>
      <c r="B46">
        <v>346</v>
      </c>
      <c r="C46">
        <v>2014</v>
      </c>
      <c r="D46">
        <f t="shared" si="0"/>
        <v>346000</v>
      </c>
    </row>
    <row r="47" spans="1:4" x14ac:dyDescent="0.2">
      <c r="A47" s="3">
        <v>42005</v>
      </c>
      <c r="B47">
        <v>384</v>
      </c>
      <c r="C47">
        <v>2015</v>
      </c>
      <c r="D47">
        <f t="shared" si="0"/>
        <v>384000</v>
      </c>
    </row>
    <row r="48" spans="1:4" x14ac:dyDescent="0.2">
      <c r="A48" s="3">
        <v>42370</v>
      </c>
      <c r="B48">
        <v>432</v>
      </c>
      <c r="C48">
        <v>2016</v>
      </c>
      <c r="D48">
        <f t="shared" si="0"/>
        <v>432000</v>
      </c>
    </row>
    <row r="49" spans="1:4" x14ac:dyDescent="0.2">
      <c r="A49" s="3">
        <v>42736</v>
      </c>
      <c r="B49">
        <v>469</v>
      </c>
      <c r="C49">
        <v>2017</v>
      </c>
      <c r="D49">
        <f t="shared" si="0"/>
        <v>469000</v>
      </c>
    </row>
    <row r="50" spans="1:4" x14ac:dyDescent="0.2">
      <c r="A50" s="3">
        <v>43101</v>
      </c>
      <c r="B50">
        <v>519</v>
      </c>
      <c r="C50">
        <v>2018</v>
      </c>
      <c r="D50">
        <f t="shared" si="0"/>
        <v>519000</v>
      </c>
    </row>
    <row r="51" spans="1:4" x14ac:dyDescent="0.2">
      <c r="A51" s="3">
        <v>43466</v>
      </c>
      <c r="B51">
        <v>526</v>
      </c>
      <c r="C51">
        <v>2019</v>
      </c>
      <c r="D51">
        <f t="shared" si="0"/>
        <v>526000</v>
      </c>
    </row>
    <row r="52" spans="1:4" x14ac:dyDescent="0.2">
      <c r="A52" s="3">
        <v>43831</v>
      </c>
      <c r="B52">
        <v>540</v>
      </c>
      <c r="C52">
        <v>2020</v>
      </c>
      <c r="D52">
        <f t="shared" si="0"/>
        <v>540000</v>
      </c>
    </row>
    <row r="53" spans="1:4" x14ac:dyDescent="0.2">
      <c r="A53" s="3">
        <v>44197</v>
      </c>
      <c r="B53">
        <v>687</v>
      </c>
      <c r="C53">
        <v>2021</v>
      </c>
      <c r="D53">
        <f t="shared" si="0"/>
        <v>687000</v>
      </c>
    </row>
    <row r="54" spans="1:4" x14ac:dyDescent="0.2">
      <c r="A54" s="3">
        <v>44562</v>
      </c>
      <c r="B54">
        <v>801</v>
      </c>
      <c r="C54">
        <v>2022</v>
      </c>
      <c r="D54">
        <f t="shared" si="0"/>
        <v>801000</v>
      </c>
    </row>
    <row r="55" spans="1:4" x14ac:dyDescent="0.2">
      <c r="A55" s="3">
        <v>44927</v>
      </c>
      <c r="B55">
        <v>692</v>
      </c>
      <c r="C55">
        <v>2023</v>
      </c>
      <c r="D55">
        <f t="shared" si="0"/>
        <v>692000</v>
      </c>
    </row>
    <row r="56" spans="1:4" x14ac:dyDescent="0.2">
      <c r="A56" s="3">
        <v>45292</v>
      </c>
      <c r="B56">
        <v>660</v>
      </c>
      <c r="C56">
        <v>2024</v>
      </c>
      <c r="D56">
        <f t="shared" si="0"/>
        <v>660000</v>
      </c>
    </row>
    <row r="57" spans="1:4" x14ac:dyDescent="0.2">
      <c r="A57" s="3">
        <v>45658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1E6E1-6552-5446-A4FA-FEE356057A09}">
  <dimension ref="A1:B15"/>
  <sheetViews>
    <sheetView tabSelected="1" workbookViewId="0">
      <selection activeCell="B7" sqref="B7"/>
    </sheetView>
  </sheetViews>
  <sheetFormatPr baseColWidth="10" defaultRowHeight="15" x14ac:dyDescent="0.2"/>
  <cols>
    <col min="1" max="1" width="15.6640625" bestFit="1" customWidth="1"/>
  </cols>
  <sheetData>
    <row r="1" spans="1:2" x14ac:dyDescent="0.2">
      <c r="A1" s="7" t="s">
        <v>11</v>
      </c>
      <c r="B1" s="7"/>
    </row>
    <row r="2" spans="1:2" x14ac:dyDescent="0.2">
      <c r="A2" s="5"/>
      <c r="B2" s="5"/>
    </row>
    <row r="3" spans="1:2" x14ac:dyDescent="0.2">
      <c r="A3" s="5" t="s">
        <v>12</v>
      </c>
      <c r="B3" s="5">
        <v>567394.73684210528</v>
      </c>
    </row>
    <row r="4" spans="1:2" x14ac:dyDescent="0.2">
      <c r="A4" s="5" t="s">
        <v>13</v>
      </c>
      <c r="B4" s="5">
        <v>27764.364612796839</v>
      </c>
    </row>
    <row r="5" spans="1:2" x14ac:dyDescent="0.2">
      <c r="A5" s="5" t="s">
        <v>14</v>
      </c>
      <c r="B5" s="5">
        <v>572500</v>
      </c>
    </row>
    <row r="6" spans="1:2" x14ac:dyDescent="0.2">
      <c r="A6" s="5" t="s">
        <v>15</v>
      </c>
      <c r="B6" s="5">
        <v>584000</v>
      </c>
    </row>
    <row r="7" spans="1:2" x14ac:dyDescent="0.2">
      <c r="A7" s="5" t="s">
        <v>16</v>
      </c>
      <c r="B7" s="5">
        <v>171151.03800266114</v>
      </c>
    </row>
    <row r="8" spans="1:2" x14ac:dyDescent="0.2">
      <c r="A8" s="5" t="s">
        <v>17</v>
      </c>
      <c r="B8" s="5">
        <v>29292677809.388355</v>
      </c>
    </row>
    <row r="9" spans="1:2" x14ac:dyDescent="0.2">
      <c r="A9" s="5" t="s">
        <v>18</v>
      </c>
      <c r="B9" s="5">
        <v>-0.20957685031826401</v>
      </c>
    </row>
    <row r="10" spans="1:2" x14ac:dyDescent="0.2">
      <c r="A10" s="5" t="s">
        <v>19</v>
      </c>
      <c r="B10" s="5">
        <v>2.7118309744442067E-2</v>
      </c>
    </row>
    <row r="11" spans="1:2" x14ac:dyDescent="0.2">
      <c r="A11" s="5" t="s">
        <v>20</v>
      </c>
      <c r="B11" s="5">
        <v>687000</v>
      </c>
    </row>
    <row r="12" spans="1:2" x14ac:dyDescent="0.2">
      <c r="A12" s="5" t="s">
        <v>21</v>
      </c>
      <c r="B12" s="5">
        <v>244000</v>
      </c>
    </row>
    <row r="13" spans="1:2" x14ac:dyDescent="0.2">
      <c r="A13" s="5" t="s">
        <v>22</v>
      </c>
      <c r="B13" s="5">
        <v>931000</v>
      </c>
    </row>
    <row r="14" spans="1:2" x14ac:dyDescent="0.2">
      <c r="A14" s="5" t="s">
        <v>23</v>
      </c>
      <c r="B14" s="5">
        <v>21561000</v>
      </c>
    </row>
    <row r="15" spans="1:2" ht="16" thickBot="1" x14ac:dyDescent="0.25">
      <c r="A15" s="6" t="s">
        <v>24</v>
      </c>
      <c r="B15" s="6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Annual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Nour, Sami</cp:lastModifiedBy>
  <dcterms:created xsi:type="dcterms:W3CDTF">2026-01-13T21:39:58Z</dcterms:created>
  <dcterms:modified xsi:type="dcterms:W3CDTF">2026-02-10T01:04:27Z</dcterms:modified>
</cp:coreProperties>
</file>