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rnour/Dropbox/IndustryProductivity/Analysis/Simulations/ReplicationCalibration/"/>
    </mc:Choice>
  </mc:AlternateContent>
  <xr:revisionPtr revIDLastSave="0" documentId="13_ncr:1_{3A455723-EA9C-D343-96A0-0E7A8C49DBE9}" xr6:coauthVersionLast="47" xr6:coauthVersionMax="47" xr10:uidLastSave="{00000000-0000-0000-0000-000000000000}"/>
  <bookViews>
    <workbookView xWindow="4760" yWindow="780" windowWidth="27180" windowHeight="14860" activeTab="3" xr2:uid="{00000000-000D-0000-FFFF-FFFF00000000}"/>
  </bookViews>
  <sheets>
    <sheet name="README" sheetId="1" r:id="rId1"/>
    <sheet name="Annual" sheetId="2" r:id="rId2"/>
    <sheet name="Value1987-2024" sheetId="4" r:id="rId3"/>
    <sheet name="M HUUC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2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2" i="2"/>
</calcChain>
</file>

<file path=xl/sharedStrings.xml><?xml version="1.0" encoding="utf-8"?>
<sst xmlns="http://schemas.openxmlformats.org/spreadsheetml/2006/main" count="44" uniqueCount="29">
  <si>
    <t>FRED Graph Observations</t>
  </si>
  <si>
    <t>Federal Reserve Economic Data, Federal Reserve Bank of St. Louis</t>
  </si>
  <si>
    <t>Link: https://fred.stlouisfed.org</t>
  </si>
  <si>
    <t>Help: https://fredhelp.stlouisfed.org</t>
  </si>
  <si>
    <t>This data may be copyrighted. Please refer to the Terms of Use: https://fred.stlouisfed.org/legal#fred-terms-faq</t>
  </si>
  <si>
    <t>File Created: 2026-01-13 1:50 pm CST</t>
  </si>
  <si>
    <t>UNDCONTSA</t>
  </si>
  <si>
    <t>New Privately-Owned Housing Units Under Construction: Total Units, Thousands of Units, Annual, Seasonally Adjusted</t>
  </si>
  <si>
    <t>Data Updated: 2026-01-09</t>
  </si>
  <si>
    <t>observation_date</t>
  </si>
  <si>
    <t>Year</t>
  </si>
  <si>
    <t>Value</t>
  </si>
  <si>
    <t>Column1</t>
  </si>
  <si>
    <t>Mean</t>
  </si>
  <si>
    <t>Standard Error</t>
  </si>
  <si>
    <t>Median</t>
  </si>
  <si>
    <t>Mode</t>
  </si>
  <si>
    <t>Standard Deviation</t>
  </si>
  <si>
    <t>Sample Variance</t>
  </si>
  <si>
    <t>Kurtosis</t>
  </si>
  <si>
    <t>Skewness</t>
  </si>
  <si>
    <t>Range</t>
  </si>
  <si>
    <t>Minimum</t>
  </si>
  <si>
    <t>Maximum</t>
  </si>
  <si>
    <t>Sum</t>
  </si>
  <si>
    <t>Count</t>
  </si>
  <si>
    <t>Value M 2-4</t>
  </si>
  <si>
    <t>Value M 5+</t>
  </si>
  <si>
    <t>M Housing Units Under 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</si>
</sst>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/>
    </xf>
    <xf numFmtId="164" fontId="0" fillId="0" borderId="0" xfId="0" applyNumberFormat="1"/>
    <xf numFmtId="0" fontId="0" fillId="0" borderId="2" xfId="0" applyBorder="1"/>
    <xf numFmtId="0" fontId="2" fillId="0" borderId="3" xfId="0" applyFont="1" applyBorder="1" applyAlignment="1">
      <alignment horizontal="centerContinuous"/>
    </xf>
    <xf numFmtId="0" fontId="1" fillId="0" borderId="4" xfId="0" applyFont="1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workbookViewId="0"/>
  </sheetViews>
  <sheetFormatPr baseColWidth="10" defaultColWidth="8.83203125" defaultRowHeight="15" x14ac:dyDescent="0.2"/>
  <cols>
    <col min="1" max="1" width="85.6640625" style="1" customWidth="1"/>
    <col min="2" max="2" width="105" bestFit="1" customWidth="1"/>
    <col min="3" max="3" width="23.5" bestFit="1" customWidth="1"/>
  </cols>
  <sheetData>
    <row r="1" spans="1:3" ht="16" x14ac:dyDescent="0.2">
      <c r="A1" s="1" t="s">
        <v>0</v>
      </c>
    </row>
    <row r="2" spans="1:3" ht="16" x14ac:dyDescent="0.2">
      <c r="A2" s="1" t="s">
        <v>1</v>
      </c>
    </row>
    <row r="3" spans="1:3" ht="16" x14ac:dyDescent="0.2">
      <c r="A3" s="1" t="s">
        <v>2</v>
      </c>
    </row>
    <row r="4" spans="1:3" ht="16" x14ac:dyDescent="0.2">
      <c r="A4" s="1" t="s">
        <v>3</v>
      </c>
    </row>
    <row r="5" spans="1:3" ht="16" x14ac:dyDescent="0.2">
      <c r="A5" s="1" t="s">
        <v>4</v>
      </c>
    </row>
    <row r="6" spans="1:3" ht="16" x14ac:dyDescent="0.2">
      <c r="A6" s="1" t="s">
        <v>5</v>
      </c>
    </row>
    <row r="8" spans="1:3" ht="16" x14ac:dyDescent="0.2">
      <c r="A8" s="1" t="s">
        <v>6</v>
      </c>
      <c r="B8" t="s">
        <v>7</v>
      </c>
      <c r="C8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7"/>
  <sheetViews>
    <sheetView topLeftCell="A26" workbookViewId="0">
      <selection activeCell="G19" sqref="G19"/>
    </sheetView>
  </sheetViews>
  <sheetFormatPr baseColWidth="10" defaultColWidth="8.83203125" defaultRowHeight="15" x14ac:dyDescent="0.2"/>
  <cols>
    <col min="1" max="1" width="16.5" bestFit="1" customWidth="1"/>
    <col min="2" max="2" width="12.33203125" bestFit="1" customWidth="1"/>
    <col min="5" max="5" width="10.5" bestFit="1" customWidth="1"/>
    <col min="6" max="6" width="9.83203125" bestFit="1" customWidth="1"/>
    <col min="7" max="7" width="29.6640625" bestFit="1" customWidth="1"/>
  </cols>
  <sheetData>
    <row r="1" spans="1:7" x14ac:dyDescent="0.2">
      <c r="A1" s="2" t="s">
        <v>9</v>
      </c>
      <c r="B1" s="2" t="s">
        <v>6</v>
      </c>
      <c r="C1" s="6" t="s">
        <v>10</v>
      </c>
      <c r="D1" s="6" t="s">
        <v>11</v>
      </c>
      <c r="E1" s="6" t="s">
        <v>26</v>
      </c>
      <c r="F1" s="6" t="s">
        <v>27</v>
      </c>
      <c r="G1" s="6" t="s">
        <v>28</v>
      </c>
    </row>
    <row r="2" spans="1:7" x14ac:dyDescent="0.2">
      <c r="A2" s="3">
        <v>25569</v>
      </c>
      <c r="B2">
        <v>895</v>
      </c>
      <c r="C2">
        <v>1970</v>
      </c>
      <c r="D2">
        <f>B2*1000</f>
        <v>895000</v>
      </c>
      <c r="E2">
        <v>46</v>
      </c>
      <c r="F2">
        <v>479</v>
      </c>
      <c r="G2">
        <f>(E2+F2)*1000</f>
        <v>525000</v>
      </c>
    </row>
    <row r="3" spans="1:7" x14ac:dyDescent="0.2">
      <c r="A3" s="3">
        <v>25934</v>
      </c>
      <c r="B3">
        <v>1133</v>
      </c>
      <c r="C3">
        <v>1971</v>
      </c>
      <c r="D3">
        <f t="shared" ref="D3:D57" si="0">B3*1000</f>
        <v>1133000</v>
      </c>
      <c r="E3">
        <v>60</v>
      </c>
      <c r="F3">
        <v>598</v>
      </c>
      <c r="G3">
        <f t="shared" ref="G3:G57" si="1">(E3+F3)*1000</f>
        <v>658000</v>
      </c>
    </row>
    <row r="4" spans="1:7" x14ac:dyDescent="0.2">
      <c r="A4" s="3">
        <v>26299</v>
      </c>
      <c r="B4">
        <v>1443</v>
      </c>
      <c r="C4">
        <v>1972</v>
      </c>
      <c r="D4">
        <f t="shared" si="0"/>
        <v>1443000</v>
      </c>
      <c r="E4">
        <v>76</v>
      </c>
      <c r="F4">
        <v>776</v>
      </c>
      <c r="G4">
        <f t="shared" si="1"/>
        <v>852000</v>
      </c>
    </row>
    <row r="5" spans="1:7" x14ac:dyDescent="0.2">
      <c r="A5" s="3">
        <v>26665</v>
      </c>
      <c r="B5">
        <v>1587</v>
      </c>
      <c r="C5">
        <v>1973</v>
      </c>
      <c r="D5">
        <f t="shared" si="0"/>
        <v>1587000</v>
      </c>
      <c r="E5">
        <v>88</v>
      </c>
      <c r="F5">
        <v>888</v>
      </c>
      <c r="G5">
        <f t="shared" si="1"/>
        <v>976000</v>
      </c>
    </row>
    <row r="6" spans="1:7" x14ac:dyDescent="0.2">
      <c r="A6" s="3">
        <v>27030</v>
      </c>
      <c r="B6">
        <v>1277</v>
      </c>
      <c r="C6">
        <v>1974</v>
      </c>
      <c r="D6">
        <f t="shared" si="0"/>
        <v>1277000</v>
      </c>
      <c r="E6">
        <v>65</v>
      </c>
      <c r="F6">
        <v>704</v>
      </c>
      <c r="G6">
        <f t="shared" si="1"/>
        <v>769000</v>
      </c>
    </row>
    <row r="7" spans="1:7" x14ac:dyDescent="0.2">
      <c r="A7" s="3">
        <v>27395</v>
      </c>
      <c r="B7">
        <v>876</v>
      </c>
      <c r="C7">
        <v>1975</v>
      </c>
      <c r="D7">
        <f t="shared" si="0"/>
        <v>876000</v>
      </c>
      <c r="E7">
        <v>47</v>
      </c>
      <c r="F7">
        <v>377</v>
      </c>
      <c r="G7">
        <f t="shared" si="1"/>
        <v>424000</v>
      </c>
    </row>
    <row r="8" spans="1:7" x14ac:dyDescent="0.2">
      <c r="A8" s="3">
        <v>27760</v>
      </c>
      <c r="B8">
        <v>870</v>
      </c>
      <c r="C8">
        <v>1976</v>
      </c>
      <c r="D8">
        <f t="shared" si="0"/>
        <v>870000</v>
      </c>
      <c r="E8">
        <v>51</v>
      </c>
      <c r="F8">
        <v>286</v>
      </c>
      <c r="G8">
        <f t="shared" si="1"/>
        <v>337000</v>
      </c>
    </row>
    <row r="9" spans="1:7" x14ac:dyDescent="0.2">
      <c r="A9" s="3">
        <v>28126</v>
      </c>
      <c r="B9">
        <v>1102</v>
      </c>
      <c r="C9">
        <v>1977</v>
      </c>
      <c r="D9">
        <f t="shared" si="0"/>
        <v>1102000</v>
      </c>
      <c r="E9">
        <v>68</v>
      </c>
      <c r="F9">
        <v>348</v>
      </c>
      <c r="G9">
        <f t="shared" si="1"/>
        <v>416000</v>
      </c>
    </row>
    <row r="10" spans="1:7" x14ac:dyDescent="0.2">
      <c r="A10" s="3">
        <v>28491</v>
      </c>
      <c r="B10">
        <v>1296</v>
      </c>
      <c r="C10">
        <v>1978</v>
      </c>
      <c r="D10">
        <f t="shared" si="0"/>
        <v>1296000</v>
      </c>
      <c r="E10">
        <v>79</v>
      </c>
      <c r="F10">
        <v>434</v>
      </c>
      <c r="G10">
        <f t="shared" si="1"/>
        <v>513000</v>
      </c>
    </row>
    <row r="11" spans="1:7" x14ac:dyDescent="0.2">
      <c r="A11" s="3">
        <v>28856</v>
      </c>
      <c r="B11">
        <v>1251</v>
      </c>
      <c r="C11">
        <v>1979</v>
      </c>
      <c r="D11">
        <f t="shared" si="0"/>
        <v>1251000</v>
      </c>
      <c r="E11">
        <v>81</v>
      </c>
      <c r="F11">
        <v>439</v>
      </c>
      <c r="G11">
        <f t="shared" si="1"/>
        <v>520000</v>
      </c>
    </row>
    <row r="12" spans="1:7" x14ac:dyDescent="0.2">
      <c r="A12" s="3">
        <v>29221</v>
      </c>
      <c r="B12">
        <v>943</v>
      </c>
      <c r="C12">
        <v>1980</v>
      </c>
      <c r="D12">
        <f t="shared" si="0"/>
        <v>943000</v>
      </c>
      <c r="E12">
        <v>69</v>
      </c>
      <c r="F12">
        <v>341</v>
      </c>
      <c r="G12">
        <f t="shared" si="1"/>
        <v>410000</v>
      </c>
    </row>
    <row r="13" spans="1:7" x14ac:dyDescent="0.2">
      <c r="A13" s="3">
        <v>29587</v>
      </c>
      <c r="B13">
        <v>830</v>
      </c>
      <c r="C13">
        <v>1981</v>
      </c>
      <c r="D13">
        <f t="shared" si="0"/>
        <v>830000</v>
      </c>
      <c r="E13">
        <v>60</v>
      </c>
      <c r="F13">
        <v>299</v>
      </c>
      <c r="G13">
        <f t="shared" si="1"/>
        <v>359000</v>
      </c>
    </row>
    <row r="14" spans="1:7" x14ac:dyDescent="0.2">
      <c r="A14" s="3">
        <v>29952</v>
      </c>
      <c r="B14">
        <v>684</v>
      </c>
      <c r="C14">
        <v>1982</v>
      </c>
      <c r="D14">
        <f t="shared" si="0"/>
        <v>684000</v>
      </c>
      <c r="E14">
        <v>44</v>
      </c>
      <c r="F14">
        <v>251</v>
      </c>
      <c r="G14">
        <f t="shared" si="1"/>
        <v>295000</v>
      </c>
    </row>
    <row r="15" spans="1:7" x14ac:dyDescent="0.2">
      <c r="A15" s="3">
        <v>30317</v>
      </c>
      <c r="B15">
        <v>918</v>
      </c>
      <c r="C15">
        <v>1983</v>
      </c>
      <c r="D15">
        <f t="shared" si="0"/>
        <v>918000</v>
      </c>
      <c r="E15">
        <v>50</v>
      </c>
      <c r="F15">
        <v>356</v>
      </c>
      <c r="G15">
        <f t="shared" si="1"/>
        <v>406000</v>
      </c>
    </row>
    <row r="16" spans="1:7" x14ac:dyDescent="0.2">
      <c r="A16" s="3">
        <v>30682</v>
      </c>
      <c r="B16">
        <v>1077</v>
      </c>
      <c r="C16">
        <v>1984</v>
      </c>
      <c r="D16">
        <f t="shared" si="0"/>
        <v>1077000</v>
      </c>
      <c r="E16">
        <v>64</v>
      </c>
      <c r="F16">
        <v>439</v>
      </c>
      <c r="G16">
        <f t="shared" si="1"/>
        <v>503000</v>
      </c>
    </row>
    <row r="17" spans="1:7" x14ac:dyDescent="0.2">
      <c r="A17" s="3">
        <v>31048</v>
      </c>
      <c r="B17">
        <v>1077</v>
      </c>
      <c r="C17">
        <v>1985</v>
      </c>
      <c r="D17">
        <f t="shared" si="0"/>
        <v>1077000</v>
      </c>
      <c r="E17">
        <v>59</v>
      </c>
      <c r="F17">
        <v>443</v>
      </c>
      <c r="G17">
        <f t="shared" si="1"/>
        <v>502000</v>
      </c>
    </row>
    <row r="18" spans="1:7" x14ac:dyDescent="0.2">
      <c r="A18" s="3">
        <v>31413</v>
      </c>
      <c r="B18">
        <v>1130</v>
      </c>
      <c r="C18">
        <v>1986</v>
      </c>
      <c r="D18">
        <f t="shared" si="0"/>
        <v>1130000</v>
      </c>
      <c r="E18">
        <v>52</v>
      </c>
      <c r="F18">
        <v>474</v>
      </c>
      <c r="G18">
        <f t="shared" si="1"/>
        <v>526000</v>
      </c>
    </row>
    <row r="19" spans="1:7" x14ac:dyDescent="0.2">
      <c r="A19" s="3">
        <v>31778</v>
      </c>
      <c r="B19">
        <v>1060</v>
      </c>
      <c r="C19">
        <v>1987</v>
      </c>
      <c r="D19">
        <f t="shared" si="0"/>
        <v>1060000</v>
      </c>
      <c r="E19">
        <v>47</v>
      </c>
      <c r="F19">
        <v>391</v>
      </c>
      <c r="G19">
        <f t="shared" si="1"/>
        <v>438000</v>
      </c>
    </row>
    <row r="20" spans="1:7" x14ac:dyDescent="0.2">
      <c r="A20" s="3">
        <v>32143</v>
      </c>
      <c r="B20">
        <v>976</v>
      </c>
      <c r="C20">
        <v>1988</v>
      </c>
      <c r="D20">
        <f t="shared" si="0"/>
        <v>976000</v>
      </c>
      <c r="E20">
        <v>40</v>
      </c>
      <c r="F20">
        <v>330</v>
      </c>
      <c r="G20">
        <f t="shared" si="1"/>
        <v>370000</v>
      </c>
    </row>
    <row r="21" spans="1:7" x14ac:dyDescent="0.2">
      <c r="A21" s="3">
        <v>32509</v>
      </c>
      <c r="B21">
        <v>914</v>
      </c>
      <c r="C21">
        <v>1989</v>
      </c>
      <c r="D21">
        <f t="shared" si="0"/>
        <v>914000</v>
      </c>
      <c r="E21">
        <v>42</v>
      </c>
      <c r="F21">
        <v>297</v>
      </c>
      <c r="G21">
        <f t="shared" si="1"/>
        <v>339000</v>
      </c>
    </row>
    <row r="22" spans="1:7" x14ac:dyDescent="0.2">
      <c r="A22" s="3">
        <v>32874</v>
      </c>
      <c r="B22">
        <v>830</v>
      </c>
      <c r="C22">
        <v>1990</v>
      </c>
      <c r="D22">
        <f t="shared" si="0"/>
        <v>830000</v>
      </c>
      <c r="E22">
        <v>32</v>
      </c>
      <c r="F22">
        <v>268</v>
      </c>
      <c r="G22">
        <f t="shared" si="1"/>
        <v>300000</v>
      </c>
    </row>
    <row r="23" spans="1:7" x14ac:dyDescent="0.2">
      <c r="A23" s="3">
        <v>33239</v>
      </c>
      <c r="B23">
        <v>660</v>
      </c>
      <c r="C23">
        <v>1991</v>
      </c>
      <c r="D23">
        <f t="shared" si="0"/>
        <v>660000</v>
      </c>
      <c r="E23">
        <v>25</v>
      </c>
      <c r="F23">
        <v>184</v>
      </c>
      <c r="G23">
        <f t="shared" si="1"/>
        <v>209000</v>
      </c>
    </row>
    <row r="24" spans="1:7" x14ac:dyDescent="0.2">
      <c r="A24" s="3">
        <v>33604</v>
      </c>
      <c r="B24">
        <v>641</v>
      </c>
      <c r="C24">
        <v>1992</v>
      </c>
      <c r="D24">
        <f t="shared" si="0"/>
        <v>641000</v>
      </c>
      <c r="E24">
        <v>21</v>
      </c>
      <c r="F24">
        <v>138</v>
      </c>
      <c r="G24">
        <f t="shared" si="1"/>
        <v>159000</v>
      </c>
    </row>
    <row r="25" spans="1:7" x14ac:dyDescent="0.2">
      <c r="A25" s="3">
        <v>33970</v>
      </c>
      <c r="B25">
        <v>661</v>
      </c>
      <c r="C25">
        <v>1993</v>
      </c>
      <c r="D25">
        <f t="shared" si="0"/>
        <v>661000</v>
      </c>
      <c r="E25">
        <v>19</v>
      </c>
      <c r="F25">
        <v>114</v>
      </c>
      <c r="G25">
        <f t="shared" si="1"/>
        <v>133000</v>
      </c>
    </row>
    <row r="26" spans="1:7" x14ac:dyDescent="0.2">
      <c r="A26" s="3">
        <v>34335</v>
      </c>
      <c r="B26">
        <v>755</v>
      </c>
      <c r="C26">
        <v>1994</v>
      </c>
      <c r="D26">
        <f t="shared" si="0"/>
        <v>755000</v>
      </c>
      <c r="E26">
        <v>19</v>
      </c>
      <c r="F26">
        <v>152</v>
      </c>
      <c r="G26">
        <f t="shared" si="1"/>
        <v>171000</v>
      </c>
    </row>
    <row r="27" spans="1:7" x14ac:dyDescent="0.2">
      <c r="A27" s="3">
        <v>34700</v>
      </c>
      <c r="B27">
        <v>776</v>
      </c>
      <c r="C27">
        <v>1995</v>
      </c>
      <c r="D27">
        <f t="shared" si="0"/>
        <v>776000</v>
      </c>
      <c r="E27">
        <v>21</v>
      </c>
      <c r="F27">
        <v>200</v>
      </c>
      <c r="G27">
        <f t="shared" si="1"/>
        <v>221000</v>
      </c>
    </row>
    <row r="28" spans="1:7" x14ac:dyDescent="0.2">
      <c r="A28" s="3">
        <v>35065</v>
      </c>
      <c r="B28">
        <v>819</v>
      </c>
      <c r="C28">
        <v>1996</v>
      </c>
      <c r="D28">
        <f t="shared" si="0"/>
        <v>819000</v>
      </c>
      <c r="E28">
        <v>24</v>
      </c>
      <c r="F28">
        <v>211</v>
      </c>
      <c r="G28">
        <f t="shared" si="1"/>
        <v>235000</v>
      </c>
    </row>
    <row r="29" spans="1:7" x14ac:dyDescent="0.2">
      <c r="A29" s="3">
        <v>35431</v>
      </c>
      <c r="B29">
        <v>833</v>
      </c>
      <c r="C29">
        <v>1997</v>
      </c>
      <c r="D29">
        <f t="shared" si="0"/>
        <v>833000</v>
      </c>
      <c r="E29">
        <v>27</v>
      </c>
      <c r="F29">
        <v>236</v>
      </c>
      <c r="G29">
        <f t="shared" si="1"/>
        <v>263000</v>
      </c>
    </row>
    <row r="30" spans="1:7" x14ac:dyDescent="0.2">
      <c r="A30" s="3">
        <v>35796</v>
      </c>
      <c r="B30">
        <v>935</v>
      </c>
      <c r="C30">
        <v>1998</v>
      </c>
      <c r="D30">
        <f t="shared" si="0"/>
        <v>935000</v>
      </c>
      <c r="E30">
        <v>32</v>
      </c>
      <c r="F30">
        <v>266</v>
      </c>
      <c r="G30">
        <f t="shared" si="1"/>
        <v>298000</v>
      </c>
    </row>
    <row r="31" spans="1:7" x14ac:dyDescent="0.2">
      <c r="A31" s="3">
        <v>36161</v>
      </c>
      <c r="B31">
        <v>985</v>
      </c>
      <c r="C31">
        <v>1999</v>
      </c>
      <c r="D31">
        <f t="shared" si="0"/>
        <v>985000</v>
      </c>
      <c r="E31">
        <v>22</v>
      </c>
      <c r="F31">
        <v>291</v>
      </c>
      <c r="G31">
        <f t="shared" si="1"/>
        <v>313000</v>
      </c>
    </row>
    <row r="32" spans="1:7" x14ac:dyDescent="0.2">
      <c r="A32" s="3">
        <v>36526</v>
      </c>
      <c r="B32">
        <v>981</v>
      </c>
      <c r="C32">
        <v>2000</v>
      </c>
      <c r="D32">
        <f t="shared" si="0"/>
        <v>981000</v>
      </c>
      <c r="E32">
        <v>25</v>
      </c>
      <c r="F32">
        <v>291</v>
      </c>
      <c r="G32">
        <f t="shared" si="1"/>
        <v>316000</v>
      </c>
    </row>
    <row r="33" spans="1:7" x14ac:dyDescent="0.2">
      <c r="A33" s="3">
        <v>36892</v>
      </c>
      <c r="B33">
        <v>1006</v>
      </c>
      <c r="C33">
        <v>2001</v>
      </c>
      <c r="D33">
        <f t="shared" si="0"/>
        <v>1006000</v>
      </c>
      <c r="E33">
        <v>31</v>
      </c>
      <c r="F33">
        <v>293</v>
      </c>
      <c r="G33">
        <f t="shared" si="1"/>
        <v>324000</v>
      </c>
    </row>
    <row r="34" spans="1:7" x14ac:dyDescent="0.2">
      <c r="A34" s="3">
        <v>37257</v>
      </c>
      <c r="B34">
        <v>1019</v>
      </c>
      <c r="C34">
        <v>2002</v>
      </c>
      <c r="D34">
        <f t="shared" si="0"/>
        <v>1019000</v>
      </c>
      <c r="E34">
        <v>29</v>
      </c>
      <c r="F34">
        <v>304</v>
      </c>
      <c r="G34">
        <f t="shared" si="1"/>
        <v>333000</v>
      </c>
    </row>
    <row r="35" spans="1:7" x14ac:dyDescent="0.2">
      <c r="A35" s="3">
        <v>37622</v>
      </c>
      <c r="B35">
        <v>1089</v>
      </c>
      <c r="C35">
        <v>2003</v>
      </c>
      <c r="D35">
        <f t="shared" si="0"/>
        <v>1089000</v>
      </c>
      <c r="E35">
        <v>25</v>
      </c>
      <c r="F35">
        <v>315</v>
      </c>
      <c r="G35">
        <f t="shared" si="1"/>
        <v>340000</v>
      </c>
    </row>
    <row r="36" spans="1:7" x14ac:dyDescent="0.2">
      <c r="A36" s="3">
        <v>37987</v>
      </c>
      <c r="B36">
        <v>1236</v>
      </c>
      <c r="C36">
        <v>2004</v>
      </c>
      <c r="D36">
        <f t="shared" si="0"/>
        <v>1236000</v>
      </c>
      <c r="E36">
        <v>31</v>
      </c>
      <c r="F36">
        <v>349</v>
      </c>
      <c r="G36">
        <f t="shared" si="1"/>
        <v>380000</v>
      </c>
    </row>
    <row r="37" spans="1:7" x14ac:dyDescent="0.2">
      <c r="A37" s="3">
        <v>38353</v>
      </c>
      <c r="B37">
        <v>1346</v>
      </c>
      <c r="C37">
        <v>2005</v>
      </c>
      <c r="D37">
        <f t="shared" si="0"/>
        <v>1346000</v>
      </c>
      <c r="E37">
        <v>37</v>
      </c>
      <c r="F37">
        <v>378</v>
      </c>
      <c r="G37">
        <f t="shared" si="1"/>
        <v>415000</v>
      </c>
    </row>
    <row r="38" spans="1:7" x14ac:dyDescent="0.2">
      <c r="A38" s="3">
        <v>38718</v>
      </c>
      <c r="B38">
        <v>1356</v>
      </c>
      <c r="C38">
        <v>2006</v>
      </c>
      <c r="D38">
        <f t="shared" si="0"/>
        <v>1356000</v>
      </c>
      <c r="E38">
        <v>35</v>
      </c>
      <c r="F38">
        <v>409</v>
      </c>
      <c r="G38">
        <f t="shared" si="1"/>
        <v>444000</v>
      </c>
    </row>
    <row r="39" spans="1:7" x14ac:dyDescent="0.2">
      <c r="A39" s="3">
        <v>39083</v>
      </c>
      <c r="B39">
        <v>1144</v>
      </c>
      <c r="C39">
        <v>2007</v>
      </c>
      <c r="D39">
        <f t="shared" si="0"/>
        <v>1144000</v>
      </c>
      <c r="E39">
        <v>32</v>
      </c>
      <c r="F39">
        <v>409</v>
      </c>
      <c r="G39">
        <f t="shared" si="1"/>
        <v>441000</v>
      </c>
    </row>
    <row r="40" spans="1:7" x14ac:dyDescent="0.2">
      <c r="A40" s="3">
        <v>39448</v>
      </c>
      <c r="B40">
        <v>948</v>
      </c>
      <c r="C40">
        <v>2008</v>
      </c>
      <c r="D40">
        <f t="shared" si="0"/>
        <v>948000</v>
      </c>
      <c r="E40">
        <v>24</v>
      </c>
      <c r="F40">
        <v>424</v>
      </c>
      <c r="G40">
        <f t="shared" si="1"/>
        <v>448000</v>
      </c>
    </row>
    <row r="41" spans="1:7" x14ac:dyDescent="0.2">
      <c r="A41" s="3">
        <v>39814</v>
      </c>
      <c r="B41">
        <v>632</v>
      </c>
      <c r="C41">
        <v>2009</v>
      </c>
      <c r="D41">
        <f t="shared" si="0"/>
        <v>632000</v>
      </c>
      <c r="E41">
        <v>16</v>
      </c>
      <c r="F41">
        <v>291</v>
      </c>
      <c r="G41">
        <f t="shared" si="1"/>
        <v>307000</v>
      </c>
    </row>
    <row r="42" spans="1:7" x14ac:dyDescent="0.2">
      <c r="A42" s="3">
        <v>40179</v>
      </c>
      <c r="B42">
        <v>460</v>
      </c>
      <c r="C42">
        <v>2010</v>
      </c>
      <c r="D42">
        <f t="shared" si="0"/>
        <v>460000</v>
      </c>
      <c r="E42">
        <v>11</v>
      </c>
      <c r="F42">
        <v>165</v>
      </c>
      <c r="G42">
        <f t="shared" si="1"/>
        <v>176000</v>
      </c>
    </row>
    <row r="43" spans="1:7" x14ac:dyDescent="0.2">
      <c r="A43" s="3">
        <v>40544</v>
      </c>
      <c r="B43">
        <v>422</v>
      </c>
      <c r="C43">
        <v>2011</v>
      </c>
      <c r="D43">
        <f t="shared" si="0"/>
        <v>422000</v>
      </c>
      <c r="E43">
        <v>10</v>
      </c>
      <c r="F43">
        <v>167</v>
      </c>
      <c r="G43">
        <f t="shared" si="1"/>
        <v>177000</v>
      </c>
    </row>
    <row r="44" spans="1:7" x14ac:dyDescent="0.2">
      <c r="A44" s="3">
        <v>40909</v>
      </c>
      <c r="B44">
        <v>489</v>
      </c>
      <c r="C44">
        <v>2012</v>
      </c>
      <c r="D44">
        <f t="shared" si="0"/>
        <v>489000</v>
      </c>
      <c r="E44">
        <v>9</v>
      </c>
      <c r="F44">
        <v>220</v>
      </c>
      <c r="G44">
        <f t="shared" si="1"/>
        <v>229000</v>
      </c>
    </row>
    <row r="45" spans="1:7" x14ac:dyDescent="0.2">
      <c r="A45" s="3">
        <v>41275</v>
      </c>
      <c r="B45">
        <v>634</v>
      </c>
      <c r="C45">
        <v>2013</v>
      </c>
      <c r="D45">
        <f t="shared" si="0"/>
        <v>634000</v>
      </c>
      <c r="E45">
        <v>10</v>
      </c>
      <c r="F45">
        <v>312</v>
      </c>
      <c r="G45">
        <f t="shared" si="1"/>
        <v>322000</v>
      </c>
    </row>
    <row r="46" spans="1:7" x14ac:dyDescent="0.2">
      <c r="A46" s="3">
        <v>41640</v>
      </c>
      <c r="B46">
        <v>771</v>
      </c>
      <c r="C46">
        <v>2014</v>
      </c>
      <c r="D46">
        <f t="shared" si="0"/>
        <v>771000</v>
      </c>
      <c r="E46">
        <v>11</v>
      </c>
      <c r="F46">
        <v>414</v>
      </c>
      <c r="G46">
        <f t="shared" si="1"/>
        <v>425000</v>
      </c>
    </row>
    <row r="47" spans="1:7" x14ac:dyDescent="0.2">
      <c r="A47" s="3">
        <v>42005</v>
      </c>
      <c r="B47">
        <v>899</v>
      </c>
      <c r="C47">
        <v>2015</v>
      </c>
      <c r="D47">
        <f t="shared" si="0"/>
        <v>899000</v>
      </c>
      <c r="E47">
        <v>11</v>
      </c>
      <c r="F47">
        <v>503</v>
      </c>
      <c r="G47">
        <f t="shared" si="1"/>
        <v>514000</v>
      </c>
    </row>
    <row r="48" spans="1:7" x14ac:dyDescent="0.2">
      <c r="A48" s="3">
        <v>42370</v>
      </c>
      <c r="B48">
        <v>1019</v>
      </c>
      <c r="C48">
        <v>2016</v>
      </c>
      <c r="D48">
        <f t="shared" si="0"/>
        <v>1019000</v>
      </c>
      <c r="E48">
        <v>11</v>
      </c>
      <c r="F48">
        <v>576</v>
      </c>
      <c r="G48">
        <f t="shared" si="1"/>
        <v>587000</v>
      </c>
    </row>
    <row r="49" spans="1:7" x14ac:dyDescent="0.2">
      <c r="A49" s="3">
        <v>42736</v>
      </c>
      <c r="B49">
        <v>1082</v>
      </c>
      <c r="C49">
        <v>2017</v>
      </c>
      <c r="D49">
        <f t="shared" si="0"/>
        <v>1082000</v>
      </c>
      <c r="E49">
        <v>10</v>
      </c>
      <c r="F49">
        <v>603</v>
      </c>
      <c r="G49">
        <f t="shared" si="1"/>
        <v>613000</v>
      </c>
    </row>
    <row r="50" spans="1:7" x14ac:dyDescent="0.2">
      <c r="A50" s="3">
        <v>43101</v>
      </c>
      <c r="B50">
        <v>1128</v>
      </c>
      <c r="C50">
        <v>2018</v>
      </c>
      <c r="D50">
        <f t="shared" si="0"/>
        <v>1128000</v>
      </c>
      <c r="E50">
        <v>12</v>
      </c>
      <c r="F50">
        <v>597</v>
      </c>
      <c r="G50">
        <f t="shared" si="1"/>
        <v>609000</v>
      </c>
    </row>
    <row r="51" spans="1:7" x14ac:dyDescent="0.2">
      <c r="A51" s="3">
        <v>43466</v>
      </c>
      <c r="B51">
        <v>1148</v>
      </c>
      <c r="C51">
        <v>2019</v>
      </c>
      <c r="D51">
        <f t="shared" si="0"/>
        <v>1148000</v>
      </c>
      <c r="E51">
        <v>11</v>
      </c>
      <c r="F51">
        <v>610</v>
      </c>
      <c r="G51">
        <f t="shared" si="1"/>
        <v>621000</v>
      </c>
    </row>
    <row r="52" spans="1:7" x14ac:dyDescent="0.2">
      <c r="A52" s="3">
        <v>43831</v>
      </c>
      <c r="B52">
        <v>1213</v>
      </c>
      <c r="C52">
        <v>2020</v>
      </c>
      <c r="D52">
        <f t="shared" si="0"/>
        <v>1213000</v>
      </c>
      <c r="E52">
        <v>12</v>
      </c>
      <c r="F52">
        <v>661</v>
      </c>
      <c r="G52">
        <f t="shared" si="1"/>
        <v>673000</v>
      </c>
    </row>
    <row r="53" spans="1:7" x14ac:dyDescent="0.2">
      <c r="A53" s="3">
        <v>44197</v>
      </c>
      <c r="B53">
        <v>1385</v>
      </c>
      <c r="C53">
        <v>2021</v>
      </c>
      <c r="D53">
        <f t="shared" si="0"/>
        <v>1385000</v>
      </c>
      <c r="E53">
        <v>13</v>
      </c>
      <c r="F53">
        <v>686</v>
      </c>
      <c r="G53">
        <f t="shared" si="1"/>
        <v>699000</v>
      </c>
    </row>
    <row r="54" spans="1:7" x14ac:dyDescent="0.2">
      <c r="A54" s="3">
        <v>44562</v>
      </c>
      <c r="B54">
        <v>1666</v>
      </c>
      <c r="C54">
        <v>2022</v>
      </c>
      <c r="D54">
        <f t="shared" si="0"/>
        <v>1666000</v>
      </c>
      <c r="E54">
        <v>16</v>
      </c>
      <c r="F54">
        <v>849</v>
      </c>
      <c r="G54">
        <f t="shared" si="1"/>
        <v>865000</v>
      </c>
    </row>
    <row r="55" spans="1:7" x14ac:dyDescent="0.2">
      <c r="A55" s="3">
        <v>44927</v>
      </c>
      <c r="B55">
        <v>1687</v>
      </c>
      <c r="C55">
        <v>2023</v>
      </c>
      <c r="D55">
        <f t="shared" si="0"/>
        <v>1687000</v>
      </c>
      <c r="E55">
        <v>17</v>
      </c>
      <c r="F55">
        <v>978</v>
      </c>
      <c r="G55">
        <f t="shared" si="1"/>
        <v>995000</v>
      </c>
    </row>
    <row r="56" spans="1:7" x14ac:dyDescent="0.2">
      <c r="A56" s="3">
        <v>45292</v>
      </c>
      <c r="B56">
        <v>1552</v>
      </c>
      <c r="C56">
        <v>2024</v>
      </c>
      <c r="D56">
        <f t="shared" si="0"/>
        <v>1552000</v>
      </c>
      <c r="E56">
        <v>16</v>
      </c>
      <c r="F56">
        <v>876</v>
      </c>
      <c r="G56">
        <f t="shared" si="1"/>
        <v>892000</v>
      </c>
    </row>
    <row r="57" spans="1:7" x14ac:dyDescent="0.2">
      <c r="A57" s="3">
        <v>45658</v>
      </c>
      <c r="C57">
        <v>2025</v>
      </c>
      <c r="D57">
        <f t="shared" si="0"/>
        <v>0</v>
      </c>
      <c r="G57">
        <f t="shared" si="1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A27DE-F616-8140-ABF5-D78CBBE9DEE9}">
  <dimension ref="A1:B15"/>
  <sheetViews>
    <sheetView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5" t="s">
        <v>12</v>
      </c>
      <c r="B1" s="5"/>
    </row>
    <row r="3" spans="1:2" x14ac:dyDescent="0.2">
      <c r="A3" t="s">
        <v>13</v>
      </c>
      <c r="B3">
        <v>977815.78947368416</v>
      </c>
    </row>
    <row r="4" spans="1:2" x14ac:dyDescent="0.2">
      <c r="A4" t="s">
        <v>14</v>
      </c>
      <c r="B4">
        <v>50380.936572610146</v>
      </c>
    </row>
    <row r="5" spans="1:2" x14ac:dyDescent="0.2">
      <c r="A5" t="s">
        <v>15</v>
      </c>
      <c r="B5">
        <v>978500</v>
      </c>
    </row>
    <row r="6" spans="1:2" x14ac:dyDescent="0.2">
      <c r="A6" t="s">
        <v>16</v>
      </c>
      <c r="B6">
        <v>1019000</v>
      </c>
    </row>
    <row r="7" spans="1:2" x14ac:dyDescent="0.2">
      <c r="A7" t="s">
        <v>17</v>
      </c>
      <c r="B7">
        <v>310568.9508908898</v>
      </c>
    </row>
    <row r="8" spans="1:2" x14ac:dyDescent="0.2">
      <c r="A8" t="s">
        <v>18</v>
      </c>
      <c r="B8">
        <v>96453073257.467911</v>
      </c>
    </row>
    <row r="9" spans="1:2" x14ac:dyDescent="0.2">
      <c r="A9" t="s">
        <v>19</v>
      </c>
      <c r="B9">
        <v>5.7887175894855147E-3</v>
      </c>
    </row>
    <row r="10" spans="1:2" x14ac:dyDescent="0.2">
      <c r="A10" t="s">
        <v>20</v>
      </c>
      <c r="B10">
        <v>0.41813412684146678</v>
      </c>
    </row>
    <row r="11" spans="1:2" x14ac:dyDescent="0.2">
      <c r="A11" t="s">
        <v>21</v>
      </c>
      <c r="B11">
        <v>1265000</v>
      </c>
    </row>
    <row r="12" spans="1:2" x14ac:dyDescent="0.2">
      <c r="A12" t="s">
        <v>22</v>
      </c>
      <c r="B12">
        <v>422000</v>
      </c>
    </row>
    <row r="13" spans="1:2" x14ac:dyDescent="0.2">
      <c r="A13" t="s">
        <v>23</v>
      </c>
      <c r="B13">
        <v>1687000</v>
      </c>
    </row>
    <row r="14" spans="1:2" x14ac:dyDescent="0.2">
      <c r="A14" t="s">
        <v>24</v>
      </c>
      <c r="B14">
        <v>37157000</v>
      </c>
    </row>
    <row r="15" spans="1:2" ht="16" thickBot="1" x14ac:dyDescent="0.25">
      <c r="A15" s="4" t="s">
        <v>25</v>
      </c>
      <c r="B15" s="4">
        <v>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9FA9D-DE2B-AF46-884E-4DDD6D56453B}">
  <dimension ref="A1:B15"/>
  <sheetViews>
    <sheetView tabSelected="1" workbookViewId="0">
      <selection activeCell="B7" sqref="B7"/>
    </sheetView>
  </sheetViews>
  <sheetFormatPr baseColWidth="10" defaultRowHeight="15" x14ac:dyDescent="0.2"/>
  <cols>
    <col min="1" max="1" width="15.6640625" bestFit="1" customWidth="1"/>
  </cols>
  <sheetData>
    <row r="1" spans="1:2" x14ac:dyDescent="0.2">
      <c r="A1" s="9" t="s">
        <v>12</v>
      </c>
      <c r="B1" s="9"/>
    </row>
    <row r="2" spans="1:2" x14ac:dyDescent="0.2">
      <c r="A2" s="7"/>
      <c r="B2" s="7"/>
    </row>
    <row r="3" spans="1:2" x14ac:dyDescent="0.2">
      <c r="A3" s="7" t="s">
        <v>13</v>
      </c>
      <c r="B3" s="7">
        <v>410368.42105263157</v>
      </c>
    </row>
    <row r="4" spans="1:2" x14ac:dyDescent="0.2">
      <c r="A4" s="7" t="s">
        <v>14</v>
      </c>
      <c r="B4" s="7">
        <v>34364.281901847338</v>
      </c>
    </row>
    <row r="5" spans="1:2" x14ac:dyDescent="0.2">
      <c r="A5" s="7" t="s">
        <v>15</v>
      </c>
      <c r="B5" s="7">
        <v>339500</v>
      </c>
    </row>
    <row r="6" spans="1:2" x14ac:dyDescent="0.2">
      <c r="A6" s="7" t="s">
        <v>16</v>
      </c>
      <c r="B6" s="7" t="e">
        <v>#N/A</v>
      </c>
    </row>
    <row r="7" spans="1:2" x14ac:dyDescent="0.2">
      <c r="A7" s="7" t="s">
        <v>17</v>
      </c>
      <c r="B7" s="7">
        <v>211835.66055772107</v>
      </c>
    </row>
    <row r="8" spans="1:2" x14ac:dyDescent="0.2">
      <c r="A8" s="7" t="s">
        <v>18</v>
      </c>
      <c r="B8" s="7">
        <v>44874347083.926018</v>
      </c>
    </row>
    <row r="9" spans="1:2" x14ac:dyDescent="0.2">
      <c r="A9" s="7" t="s">
        <v>19</v>
      </c>
      <c r="B9" s="7">
        <v>0.79376517639508748</v>
      </c>
    </row>
    <row r="10" spans="1:2" x14ac:dyDescent="0.2">
      <c r="A10" s="7" t="s">
        <v>20</v>
      </c>
      <c r="B10" s="7">
        <v>1.0974308954662497</v>
      </c>
    </row>
    <row r="11" spans="1:2" x14ac:dyDescent="0.2">
      <c r="A11" s="7" t="s">
        <v>21</v>
      </c>
      <c r="B11" s="7">
        <v>862000</v>
      </c>
    </row>
    <row r="12" spans="1:2" x14ac:dyDescent="0.2">
      <c r="A12" s="7" t="s">
        <v>22</v>
      </c>
      <c r="B12" s="7">
        <v>133000</v>
      </c>
    </row>
    <row r="13" spans="1:2" x14ac:dyDescent="0.2">
      <c r="A13" s="7" t="s">
        <v>23</v>
      </c>
      <c r="B13" s="7">
        <v>995000</v>
      </c>
    </row>
    <row r="14" spans="1:2" x14ac:dyDescent="0.2">
      <c r="A14" s="7" t="s">
        <v>24</v>
      </c>
      <c r="B14" s="7">
        <v>15594000</v>
      </c>
    </row>
    <row r="15" spans="1:2" ht="16" thickBot="1" x14ac:dyDescent="0.25">
      <c r="A15" s="8" t="s">
        <v>25</v>
      </c>
      <c r="B15" s="8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README</vt:lpstr>
      <vt:lpstr>Annual</vt:lpstr>
      <vt:lpstr>Value1987-2024</vt:lpstr>
      <vt:lpstr>M HUUC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Nour, Sami</cp:lastModifiedBy>
  <dcterms:created xsi:type="dcterms:W3CDTF">2026-01-13T19:50:25Z</dcterms:created>
  <dcterms:modified xsi:type="dcterms:W3CDTF">2026-02-07T03:22:33Z</dcterms:modified>
</cp:coreProperties>
</file>