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11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srnour/Dropbox/IndustryProductivity/Analysis/Simulations/ReplicationCalibration/"/>
    </mc:Choice>
  </mc:AlternateContent>
  <xr:revisionPtr revIDLastSave="0" documentId="13_ncr:1_{3E6C41C0-9608-1D4B-9863-7CABDD5A4CD0}" xr6:coauthVersionLast="47" xr6:coauthVersionMax="47" xr10:uidLastSave="{00000000-0000-0000-0000-000000000000}"/>
  <bookViews>
    <workbookView xWindow="1420" yWindow="680" windowWidth="31540" windowHeight="21460" activeTab="1" xr2:uid="{00000000-000D-0000-FFFF-FFFF00000000}"/>
  </bookViews>
  <sheets>
    <sheet name="README" sheetId="1" r:id="rId1"/>
    <sheet name="Annual" sheetId="2" r:id="rId2"/>
    <sheet name="Completions" sheetId="3" r:id="rId3"/>
    <sheet name="LFPerson" sheetId="4" r:id="rId4"/>
    <sheet name="LaborProd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2" i="2" l="1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21" i="2"/>
  <c r="H3" i="2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2" i="2"/>
  <c r="G29" i="2"/>
  <c r="G35" i="2"/>
  <c r="G37" i="2"/>
  <c r="G51" i="2"/>
  <c r="G53" i="2"/>
  <c r="F21" i="2"/>
  <c r="G21" i="2" s="1"/>
  <c r="F22" i="2"/>
  <c r="G22" i="2" s="1"/>
  <c r="F23" i="2"/>
  <c r="G23" i="2" s="1"/>
  <c r="F24" i="2"/>
  <c r="G24" i="2" s="1"/>
  <c r="F25" i="2"/>
  <c r="G25" i="2" s="1"/>
  <c r="F26" i="2"/>
  <c r="G26" i="2" s="1"/>
  <c r="F27" i="2"/>
  <c r="G27" i="2" s="1"/>
  <c r="F28" i="2"/>
  <c r="G28" i="2" s="1"/>
  <c r="F29" i="2"/>
  <c r="F30" i="2"/>
  <c r="G30" i="2" s="1"/>
  <c r="F31" i="2"/>
  <c r="G31" i="2" s="1"/>
  <c r="F32" i="2"/>
  <c r="G32" i="2" s="1"/>
  <c r="F33" i="2"/>
  <c r="G33" i="2" s="1"/>
  <c r="F34" i="2"/>
  <c r="G34" i="2" s="1"/>
  <c r="F35" i="2"/>
  <c r="F36" i="2"/>
  <c r="G36" i="2" s="1"/>
  <c r="F37" i="2"/>
  <c r="F38" i="2"/>
  <c r="G38" i="2" s="1"/>
  <c r="F39" i="2"/>
  <c r="G39" i="2" s="1"/>
  <c r="F40" i="2"/>
  <c r="G40" i="2" s="1"/>
  <c r="F41" i="2"/>
  <c r="G41" i="2" s="1"/>
  <c r="F42" i="2"/>
  <c r="G42" i="2" s="1"/>
  <c r="F43" i="2"/>
  <c r="G43" i="2" s="1"/>
  <c r="F44" i="2"/>
  <c r="G44" i="2" s="1"/>
  <c r="F45" i="2"/>
  <c r="G45" i="2" s="1"/>
  <c r="F46" i="2"/>
  <c r="G46" i="2" s="1"/>
  <c r="F47" i="2"/>
  <c r="G47" i="2" s="1"/>
  <c r="F48" i="2"/>
  <c r="G48" i="2" s="1"/>
  <c r="F49" i="2"/>
  <c r="G49" i="2" s="1"/>
  <c r="F50" i="2"/>
  <c r="G50" i="2" s="1"/>
  <c r="F51" i="2"/>
  <c r="F52" i="2"/>
  <c r="G52" i="2" s="1"/>
  <c r="F53" i="2"/>
  <c r="F54" i="2"/>
  <c r="G54" i="2" s="1"/>
  <c r="F55" i="2"/>
  <c r="G55" i="2" s="1"/>
  <c r="F56" i="2"/>
  <c r="G56" i="2" s="1"/>
  <c r="F57" i="2"/>
  <c r="G57" i="2" s="1"/>
  <c r="F58" i="2"/>
  <c r="G58" i="2" s="1"/>
</calcChain>
</file>

<file path=xl/sharedStrings.xml><?xml version="1.0" encoding="utf-8"?>
<sst xmlns="http://schemas.openxmlformats.org/spreadsheetml/2006/main" count="60" uniqueCount="31">
  <si>
    <t>FRED Graph Observations</t>
  </si>
  <si>
    <t>Federal Reserve Economic Data, Federal Reserve Bank of St. Louis</t>
  </si>
  <si>
    <t>Link: https://fred.stlouisfed.org</t>
  </si>
  <si>
    <t>Help: https://fredhelp.stlouisfed.org</t>
  </si>
  <si>
    <t>This data may be copyrighted. Please refer to the Terms of Use: https://fred.stlouisfed.org/legal#fred-terms-faq</t>
  </si>
  <si>
    <t>File Created: 2026-01-13 2:29 pm CST</t>
  </si>
  <si>
    <t>COMPUTSA</t>
  </si>
  <si>
    <t>New Privately-Owned Housing Units Completed: Total Units, Thousands of Units, Annual, Seasonally Adjusted Annual Rate</t>
  </si>
  <si>
    <t>Data Updated: 2026-01-09</t>
  </si>
  <si>
    <t>observation_date</t>
  </si>
  <si>
    <t>Year</t>
  </si>
  <si>
    <t>SF Labor Force</t>
  </si>
  <si>
    <t>MF Labor Force</t>
  </si>
  <si>
    <t>Labor Force</t>
  </si>
  <si>
    <t>Completions Over Labor Force</t>
  </si>
  <si>
    <t>Completions Units</t>
  </si>
  <si>
    <t>Labor Force Person</t>
  </si>
  <si>
    <t>Column1</t>
  </si>
  <si>
    <t>Mean</t>
  </si>
  <si>
    <t>Standard Error</t>
  </si>
  <si>
    <t>Median</t>
  </si>
  <si>
    <t>Mode</t>
  </si>
  <si>
    <t>Standard Deviation</t>
  </si>
  <si>
    <t>Sample Variance</t>
  </si>
  <si>
    <t>Kurtosis</t>
  </si>
  <si>
    <t>Skewness</t>
  </si>
  <si>
    <t>Range</t>
  </si>
  <si>
    <t>Minimum</t>
  </si>
  <si>
    <t>Maximum</t>
  </si>
  <si>
    <t>Sum</t>
  </si>
  <si>
    <t>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</si>
</sst>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"/>
    <numFmt numFmtId="165" formatCode="##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top"/>
    </xf>
    <xf numFmtId="164" fontId="0" fillId="0" borderId="0" xfId="0" applyNumberFormat="1"/>
    <xf numFmtId="0" fontId="1" fillId="0" borderId="0" xfId="0" applyFont="1"/>
    <xf numFmtId="165" fontId="0" fillId="0" borderId="0" xfId="0" applyNumberFormat="1"/>
    <xf numFmtId="0" fontId="0" fillId="0" borderId="0" xfId="0" applyFill="1" applyBorder="1" applyAlignment="1"/>
    <xf numFmtId="0" fontId="0" fillId="0" borderId="2" xfId="0" applyFill="1" applyBorder="1" applyAlignment="1"/>
    <xf numFmtId="0" fontId="2" fillId="0" borderId="3" xfId="0" applyFont="1" applyFill="1" applyBorder="1" applyAlignment="1">
      <alignment horizontal="centerContinuous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workbookViewId="0"/>
  </sheetViews>
  <sheetFormatPr baseColWidth="10" defaultColWidth="8.83203125" defaultRowHeight="15" x14ac:dyDescent="0.2"/>
  <cols>
    <col min="1" max="1" width="85.6640625" style="1" customWidth="1"/>
    <col min="2" max="2" width="108.83203125" bestFit="1" customWidth="1"/>
    <col min="3" max="3" width="23.5" bestFit="1" customWidth="1"/>
  </cols>
  <sheetData>
    <row r="1" spans="1:3" ht="16" x14ac:dyDescent="0.2">
      <c r="A1" s="1" t="s">
        <v>0</v>
      </c>
    </row>
    <row r="2" spans="1:3" ht="16" x14ac:dyDescent="0.2">
      <c r="A2" s="1" t="s">
        <v>1</v>
      </c>
    </row>
    <row r="3" spans="1:3" ht="16" x14ac:dyDescent="0.2">
      <c r="A3" s="1" t="s">
        <v>2</v>
      </c>
    </row>
    <row r="4" spans="1:3" ht="16" x14ac:dyDescent="0.2">
      <c r="A4" s="1" t="s">
        <v>3</v>
      </c>
    </row>
    <row r="5" spans="1:3" ht="16" x14ac:dyDescent="0.2">
      <c r="A5" s="1" t="s">
        <v>4</v>
      </c>
    </row>
    <row r="6" spans="1:3" ht="16" x14ac:dyDescent="0.2">
      <c r="A6" s="1" t="s">
        <v>5</v>
      </c>
    </row>
    <row r="8" spans="1:3" ht="16" x14ac:dyDescent="0.2">
      <c r="A8" s="1" t="s">
        <v>6</v>
      </c>
      <c r="B8" t="s">
        <v>7</v>
      </c>
      <c r="C8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9"/>
  <sheetViews>
    <sheetView tabSelected="1" topLeftCell="A7" workbookViewId="0">
      <selection activeCell="D18" sqref="D18"/>
    </sheetView>
  </sheetViews>
  <sheetFormatPr baseColWidth="10" defaultColWidth="8.83203125" defaultRowHeight="15" x14ac:dyDescent="0.2"/>
  <cols>
    <col min="1" max="1" width="16.5" bestFit="1" customWidth="1"/>
    <col min="2" max="2" width="11" bestFit="1" customWidth="1"/>
    <col min="4" max="4" width="12" bestFit="1" customWidth="1"/>
    <col min="5" max="5" width="12.6640625" bestFit="1" customWidth="1"/>
    <col min="6" max="6" width="10" bestFit="1" customWidth="1"/>
    <col min="7" max="7" width="24.1640625" bestFit="1" customWidth="1"/>
    <col min="8" max="8" width="26.83203125" bestFit="1" customWidth="1"/>
    <col min="9" max="9" width="27.6640625" bestFit="1" customWidth="1"/>
  </cols>
  <sheetData>
    <row r="1" spans="1:9" x14ac:dyDescent="0.2">
      <c r="A1" s="2" t="s">
        <v>9</v>
      </c>
      <c r="B1" s="2" t="s">
        <v>6</v>
      </c>
      <c r="C1" s="4" t="s">
        <v>10</v>
      </c>
      <c r="D1" s="4" t="s">
        <v>11</v>
      </c>
      <c r="E1" s="4" t="s">
        <v>12</v>
      </c>
      <c r="F1" s="4" t="s">
        <v>13</v>
      </c>
      <c r="G1" s="4" t="s">
        <v>14</v>
      </c>
      <c r="H1" s="4" t="s">
        <v>15</v>
      </c>
      <c r="I1" s="4" t="s">
        <v>16</v>
      </c>
    </row>
    <row r="2" spans="1:9" x14ac:dyDescent="0.2">
      <c r="A2" s="3">
        <v>24838</v>
      </c>
      <c r="B2">
        <v>1315</v>
      </c>
      <c r="C2">
        <v>1968</v>
      </c>
      <c r="H2">
        <f>B2*1000</f>
        <v>1315000</v>
      </c>
    </row>
    <row r="3" spans="1:9" x14ac:dyDescent="0.2">
      <c r="A3" s="3">
        <v>25204</v>
      </c>
      <c r="B3">
        <v>1403</v>
      </c>
      <c r="C3">
        <v>1969</v>
      </c>
      <c r="H3">
        <f t="shared" ref="H3:H58" si="0">B3*1000</f>
        <v>1403000</v>
      </c>
    </row>
    <row r="4" spans="1:9" x14ac:dyDescent="0.2">
      <c r="A4" s="3">
        <v>25569</v>
      </c>
      <c r="B4">
        <v>1417</v>
      </c>
      <c r="C4">
        <v>1970</v>
      </c>
      <c r="H4">
        <f t="shared" si="0"/>
        <v>1417000</v>
      </c>
    </row>
    <row r="5" spans="1:9" x14ac:dyDescent="0.2">
      <c r="A5" s="3">
        <v>25934</v>
      </c>
      <c r="B5">
        <v>1695</v>
      </c>
      <c r="C5">
        <v>1971</v>
      </c>
      <c r="H5">
        <f t="shared" si="0"/>
        <v>1695000</v>
      </c>
    </row>
    <row r="6" spans="1:9" x14ac:dyDescent="0.2">
      <c r="A6" s="3">
        <v>26299</v>
      </c>
      <c r="B6">
        <v>1998</v>
      </c>
      <c r="C6">
        <v>1972</v>
      </c>
      <c r="H6">
        <f t="shared" si="0"/>
        <v>1998000</v>
      </c>
    </row>
    <row r="7" spans="1:9" x14ac:dyDescent="0.2">
      <c r="A7" s="3">
        <v>26665</v>
      </c>
      <c r="B7">
        <v>2105</v>
      </c>
      <c r="C7">
        <v>1973</v>
      </c>
      <c r="H7">
        <f t="shared" si="0"/>
        <v>2105000</v>
      </c>
    </row>
    <row r="8" spans="1:9" x14ac:dyDescent="0.2">
      <c r="A8" s="3">
        <v>27030</v>
      </c>
      <c r="B8">
        <v>1738</v>
      </c>
      <c r="C8">
        <v>1974</v>
      </c>
      <c r="H8">
        <f t="shared" si="0"/>
        <v>1738000</v>
      </c>
    </row>
    <row r="9" spans="1:9" x14ac:dyDescent="0.2">
      <c r="A9" s="3">
        <v>27395</v>
      </c>
      <c r="B9">
        <v>1318</v>
      </c>
      <c r="C9">
        <v>1975</v>
      </c>
      <c r="H9">
        <f t="shared" si="0"/>
        <v>1318000</v>
      </c>
    </row>
    <row r="10" spans="1:9" x14ac:dyDescent="0.2">
      <c r="A10" s="3">
        <v>27760</v>
      </c>
      <c r="B10">
        <v>1368</v>
      </c>
      <c r="C10">
        <v>1976</v>
      </c>
      <c r="H10">
        <f t="shared" si="0"/>
        <v>1368000</v>
      </c>
    </row>
    <row r="11" spans="1:9" x14ac:dyDescent="0.2">
      <c r="A11" s="3">
        <v>28126</v>
      </c>
      <c r="B11">
        <v>1648</v>
      </c>
      <c r="C11">
        <v>1977</v>
      </c>
      <c r="H11">
        <f t="shared" si="0"/>
        <v>1648000</v>
      </c>
    </row>
    <row r="12" spans="1:9" x14ac:dyDescent="0.2">
      <c r="A12" s="3">
        <v>28491</v>
      </c>
      <c r="B12">
        <v>1864</v>
      </c>
      <c r="C12">
        <v>1978</v>
      </c>
      <c r="H12">
        <f t="shared" si="0"/>
        <v>1864000</v>
      </c>
    </row>
    <row r="13" spans="1:9" x14ac:dyDescent="0.2">
      <c r="A13" s="3">
        <v>28856</v>
      </c>
      <c r="B13">
        <v>1873</v>
      </c>
      <c r="C13">
        <v>1979</v>
      </c>
      <c r="H13">
        <f t="shared" si="0"/>
        <v>1873000</v>
      </c>
    </row>
    <row r="14" spans="1:9" x14ac:dyDescent="0.2">
      <c r="A14" s="3">
        <v>29221</v>
      </c>
      <c r="B14">
        <v>1517</v>
      </c>
      <c r="C14">
        <v>1980</v>
      </c>
      <c r="H14">
        <f t="shared" si="0"/>
        <v>1517000</v>
      </c>
    </row>
    <row r="15" spans="1:9" x14ac:dyDescent="0.2">
      <c r="A15" s="3">
        <v>29587</v>
      </c>
      <c r="B15">
        <v>1275</v>
      </c>
      <c r="C15">
        <v>1981</v>
      </c>
      <c r="H15">
        <f t="shared" si="0"/>
        <v>1275000</v>
      </c>
    </row>
    <row r="16" spans="1:9" x14ac:dyDescent="0.2">
      <c r="A16" s="3">
        <v>29952</v>
      </c>
      <c r="B16">
        <v>1004</v>
      </c>
      <c r="C16">
        <v>1982</v>
      </c>
      <c r="H16">
        <f t="shared" si="0"/>
        <v>1004000</v>
      </c>
    </row>
    <row r="17" spans="1:9" x14ac:dyDescent="0.2">
      <c r="A17" s="3">
        <v>30317</v>
      </c>
      <c r="B17">
        <v>1375</v>
      </c>
      <c r="C17">
        <v>1983</v>
      </c>
      <c r="H17">
        <f t="shared" si="0"/>
        <v>1375000</v>
      </c>
    </row>
    <row r="18" spans="1:9" x14ac:dyDescent="0.2">
      <c r="A18" s="3">
        <v>30682</v>
      </c>
      <c r="B18">
        <v>1648</v>
      </c>
      <c r="C18">
        <v>1984</v>
      </c>
      <c r="H18">
        <f t="shared" si="0"/>
        <v>1648000</v>
      </c>
    </row>
    <row r="19" spans="1:9" x14ac:dyDescent="0.2">
      <c r="A19" s="3">
        <v>31048</v>
      </c>
      <c r="B19">
        <v>1704</v>
      </c>
      <c r="C19">
        <v>1985</v>
      </c>
      <c r="H19">
        <f t="shared" si="0"/>
        <v>1704000</v>
      </c>
    </row>
    <row r="20" spans="1:9" x14ac:dyDescent="0.2">
      <c r="A20" s="3">
        <v>31413</v>
      </c>
      <c r="B20">
        <v>1755</v>
      </c>
      <c r="C20">
        <v>1986</v>
      </c>
      <c r="H20">
        <f t="shared" si="0"/>
        <v>1755000</v>
      </c>
    </row>
    <row r="21" spans="1:9" x14ac:dyDescent="0.2">
      <c r="A21" s="3">
        <v>31778</v>
      </c>
      <c r="B21">
        <v>1674</v>
      </c>
      <c r="C21">
        <v>1987</v>
      </c>
      <c r="D21" s="5">
        <v>482.3</v>
      </c>
      <c r="E21">
        <v>53.2</v>
      </c>
      <c r="F21">
        <f t="shared" ref="F21:F58" si="1">D21+E21</f>
        <v>535.5</v>
      </c>
      <c r="G21">
        <f t="shared" ref="G21:G58" si="2">B21/F21</f>
        <v>3.1260504201680672</v>
      </c>
      <c r="H21">
        <f t="shared" si="0"/>
        <v>1674000</v>
      </c>
      <c r="I21">
        <f>F21*1000</f>
        <v>535500</v>
      </c>
    </row>
    <row r="22" spans="1:9" x14ac:dyDescent="0.2">
      <c r="A22" s="3">
        <v>32143</v>
      </c>
      <c r="B22">
        <v>1526</v>
      </c>
      <c r="C22">
        <v>1988</v>
      </c>
      <c r="D22" s="5">
        <v>489.4</v>
      </c>
      <c r="E22">
        <v>51.9</v>
      </c>
      <c r="F22">
        <f t="shared" si="1"/>
        <v>541.29999999999995</v>
      </c>
      <c r="G22">
        <f t="shared" si="2"/>
        <v>2.8191391095510809</v>
      </c>
      <c r="H22">
        <f t="shared" si="0"/>
        <v>1526000</v>
      </c>
      <c r="I22">
        <f t="shared" ref="I22:I58" si="3">F22*1000</f>
        <v>541300</v>
      </c>
    </row>
    <row r="23" spans="1:9" x14ac:dyDescent="0.2">
      <c r="A23" s="3">
        <v>32509</v>
      </c>
      <c r="B23">
        <v>1434</v>
      </c>
      <c r="C23">
        <v>1989</v>
      </c>
      <c r="D23" s="5">
        <v>485.8</v>
      </c>
      <c r="E23">
        <v>48.4</v>
      </c>
      <c r="F23">
        <f t="shared" si="1"/>
        <v>534.20000000000005</v>
      </c>
      <c r="G23">
        <f t="shared" si="2"/>
        <v>2.6843878697117183</v>
      </c>
      <c r="H23">
        <f t="shared" si="0"/>
        <v>1434000</v>
      </c>
      <c r="I23">
        <f t="shared" si="3"/>
        <v>534200</v>
      </c>
    </row>
    <row r="24" spans="1:9" x14ac:dyDescent="0.2">
      <c r="A24" s="3">
        <v>32874</v>
      </c>
      <c r="B24">
        <v>1314</v>
      </c>
      <c r="C24">
        <v>1990</v>
      </c>
      <c r="D24" s="5">
        <v>478.8</v>
      </c>
      <c r="E24">
        <v>44.2</v>
      </c>
      <c r="F24">
        <f t="shared" si="1"/>
        <v>523</v>
      </c>
      <c r="G24">
        <f t="shared" si="2"/>
        <v>2.5124282982791586</v>
      </c>
      <c r="H24">
        <f t="shared" si="0"/>
        <v>1314000</v>
      </c>
      <c r="I24">
        <f t="shared" si="3"/>
        <v>523000</v>
      </c>
    </row>
    <row r="25" spans="1:9" x14ac:dyDescent="0.2">
      <c r="A25" s="3">
        <v>33239</v>
      </c>
      <c r="B25">
        <v>1092</v>
      </c>
      <c r="C25">
        <v>1991</v>
      </c>
      <c r="D25" s="5">
        <v>432.5</v>
      </c>
      <c r="E25">
        <v>37.200000000000003</v>
      </c>
      <c r="F25">
        <f t="shared" si="1"/>
        <v>469.7</v>
      </c>
      <c r="G25">
        <f t="shared" si="2"/>
        <v>2.324888226527571</v>
      </c>
      <c r="H25">
        <f t="shared" si="0"/>
        <v>1092000</v>
      </c>
      <c r="I25">
        <f t="shared" si="3"/>
        <v>469700</v>
      </c>
    </row>
    <row r="26" spans="1:9" x14ac:dyDescent="0.2">
      <c r="A26" s="3">
        <v>33604</v>
      </c>
      <c r="B26">
        <v>1152</v>
      </c>
      <c r="C26">
        <v>1992</v>
      </c>
      <c r="D26" s="5">
        <v>420</v>
      </c>
      <c r="E26">
        <v>34.1</v>
      </c>
      <c r="F26">
        <f t="shared" si="1"/>
        <v>454.1</v>
      </c>
      <c r="G26">
        <f t="shared" si="2"/>
        <v>2.5368861484254568</v>
      </c>
      <c r="H26">
        <f t="shared" si="0"/>
        <v>1152000</v>
      </c>
      <c r="I26">
        <f t="shared" si="3"/>
        <v>454100</v>
      </c>
    </row>
    <row r="27" spans="1:9" x14ac:dyDescent="0.2">
      <c r="A27" s="3">
        <v>33970</v>
      </c>
      <c r="B27">
        <v>1191</v>
      </c>
      <c r="C27">
        <v>1993</v>
      </c>
      <c r="D27" s="5">
        <v>442.3</v>
      </c>
      <c r="E27">
        <v>36</v>
      </c>
      <c r="F27">
        <f t="shared" si="1"/>
        <v>478.3</v>
      </c>
      <c r="G27">
        <f t="shared" si="2"/>
        <v>2.4900689943550072</v>
      </c>
      <c r="H27">
        <f t="shared" si="0"/>
        <v>1191000</v>
      </c>
      <c r="I27">
        <f t="shared" si="3"/>
        <v>478300</v>
      </c>
    </row>
    <row r="28" spans="1:9" x14ac:dyDescent="0.2">
      <c r="A28" s="3">
        <v>34335</v>
      </c>
      <c r="B28">
        <v>1346</v>
      </c>
      <c r="C28">
        <v>1994</v>
      </c>
      <c r="D28" s="5">
        <v>470.4</v>
      </c>
      <c r="E28">
        <v>38.299999999999997</v>
      </c>
      <c r="F28">
        <f t="shared" si="1"/>
        <v>508.7</v>
      </c>
      <c r="G28">
        <f t="shared" si="2"/>
        <v>2.6459602909376843</v>
      </c>
      <c r="H28">
        <f t="shared" si="0"/>
        <v>1346000</v>
      </c>
      <c r="I28">
        <f t="shared" si="3"/>
        <v>508700</v>
      </c>
    </row>
    <row r="29" spans="1:9" x14ac:dyDescent="0.2">
      <c r="A29" s="3">
        <v>34700</v>
      </c>
      <c r="B29">
        <v>1319</v>
      </c>
      <c r="C29">
        <v>1995</v>
      </c>
      <c r="D29" s="5">
        <v>476.4</v>
      </c>
      <c r="E29">
        <v>39.200000000000003</v>
      </c>
      <c r="F29">
        <f t="shared" si="1"/>
        <v>515.6</v>
      </c>
      <c r="G29">
        <f t="shared" si="2"/>
        <v>2.5581846392552365</v>
      </c>
      <c r="H29">
        <f t="shared" si="0"/>
        <v>1319000</v>
      </c>
      <c r="I29">
        <f t="shared" si="3"/>
        <v>515600</v>
      </c>
    </row>
    <row r="30" spans="1:9" x14ac:dyDescent="0.2">
      <c r="A30" s="3">
        <v>35065</v>
      </c>
      <c r="B30">
        <v>1406</v>
      </c>
      <c r="C30">
        <v>1996</v>
      </c>
      <c r="D30" s="5">
        <v>495.1</v>
      </c>
      <c r="E30">
        <v>41.1</v>
      </c>
      <c r="F30">
        <f t="shared" si="1"/>
        <v>536.20000000000005</v>
      </c>
      <c r="G30">
        <f t="shared" si="2"/>
        <v>2.6221559119731439</v>
      </c>
      <c r="H30">
        <f t="shared" si="0"/>
        <v>1406000</v>
      </c>
      <c r="I30">
        <f t="shared" si="3"/>
        <v>536200</v>
      </c>
    </row>
    <row r="31" spans="1:9" x14ac:dyDescent="0.2">
      <c r="A31" s="3">
        <v>35431</v>
      </c>
      <c r="B31">
        <v>1404</v>
      </c>
      <c r="C31">
        <v>1997</v>
      </c>
      <c r="D31" s="5">
        <v>517.20000000000005</v>
      </c>
      <c r="E31">
        <v>43.1</v>
      </c>
      <c r="F31">
        <f t="shared" si="1"/>
        <v>560.30000000000007</v>
      </c>
      <c r="G31">
        <f t="shared" si="2"/>
        <v>2.5058004640371228</v>
      </c>
      <c r="H31">
        <f t="shared" si="0"/>
        <v>1404000</v>
      </c>
      <c r="I31">
        <f t="shared" si="3"/>
        <v>560300.00000000012</v>
      </c>
    </row>
    <row r="32" spans="1:9" x14ac:dyDescent="0.2">
      <c r="A32" s="3">
        <v>35796</v>
      </c>
      <c r="B32">
        <v>1473</v>
      </c>
      <c r="C32">
        <v>1998</v>
      </c>
      <c r="D32" s="5">
        <v>557.20000000000005</v>
      </c>
      <c r="E32">
        <v>46.5</v>
      </c>
      <c r="F32">
        <f t="shared" si="1"/>
        <v>603.70000000000005</v>
      </c>
      <c r="G32">
        <f t="shared" si="2"/>
        <v>2.4399536193473579</v>
      </c>
      <c r="H32">
        <f t="shared" si="0"/>
        <v>1473000</v>
      </c>
      <c r="I32">
        <f t="shared" si="3"/>
        <v>603700</v>
      </c>
    </row>
    <row r="33" spans="1:9" x14ac:dyDescent="0.2">
      <c r="A33" s="3">
        <v>36161</v>
      </c>
      <c r="B33">
        <v>1603</v>
      </c>
      <c r="C33">
        <v>1999</v>
      </c>
      <c r="D33" s="5">
        <v>612.1</v>
      </c>
      <c r="E33">
        <v>50.8</v>
      </c>
      <c r="F33">
        <f t="shared" si="1"/>
        <v>662.9</v>
      </c>
      <c r="G33">
        <f t="shared" si="2"/>
        <v>2.4181626187961984</v>
      </c>
      <c r="H33">
        <f t="shared" si="0"/>
        <v>1603000</v>
      </c>
      <c r="I33">
        <f t="shared" si="3"/>
        <v>662900</v>
      </c>
    </row>
    <row r="34" spans="1:9" x14ac:dyDescent="0.2">
      <c r="A34" s="3">
        <v>36526</v>
      </c>
      <c r="B34">
        <v>1579</v>
      </c>
      <c r="C34">
        <v>2000</v>
      </c>
      <c r="D34" s="5">
        <v>647.5</v>
      </c>
      <c r="E34">
        <v>53.4</v>
      </c>
      <c r="F34">
        <f t="shared" si="1"/>
        <v>700.9</v>
      </c>
      <c r="G34">
        <f t="shared" si="2"/>
        <v>2.2528178056784136</v>
      </c>
      <c r="H34">
        <f t="shared" si="0"/>
        <v>1579000</v>
      </c>
      <c r="I34">
        <f t="shared" si="3"/>
        <v>700900</v>
      </c>
    </row>
    <row r="35" spans="1:9" x14ac:dyDescent="0.2">
      <c r="A35" s="3">
        <v>36892</v>
      </c>
      <c r="B35">
        <v>1565</v>
      </c>
      <c r="C35">
        <v>2001</v>
      </c>
      <c r="D35" s="5">
        <v>657.9</v>
      </c>
      <c r="E35">
        <v>52.2</v>
      </c>
      <c r="F35">
        <f t="shared" si="1"/>
        <v>710.1</v>
      </c>
      <c r="G35">
        <f t="shared" si="2"/>
        <v>2.2039149415575272</v>
      </c>
      <c r="H35">
        <f t="shared" si="0"/>
        <v>1565000</v>
      </c>
      <c r="I35">
        <f t="shared" si="3"/>
        <v>710100</v>
      </c>
    </row>
    <row r="36" spans="1:9" x14ac:dyDescent="0.2">
      <c r="A36" s="3">
        <v>37257</v>
      </c>
      <c r="B36">
        <v>1646</v>
      </c>
      <c r="C36">
        <v>2002</v>
      </c>
      <c r="D36" s="5">
        <v>691.6</v>
      </c>
      <c r="E36">
        <v>55.3</v>
      </c>
      <c r="F36">
        <f t="shared" si="1"/>
        <v>746.9</v>
      </c>
      <c r="G36">
        <f t="shared" si="2"/>
        <v>2.2037756058374618</v>
      </c>
      <c r="H36">
        <f t="shared" si="0"/>
        <v>1646000</v>
      </c>
      <c r="I36">
        <f t="shared" si="3"/>
        <v>746900</v>
      </c>
    </row>
    <row r="37" spans="1:9" x14ac:dyDescent="0.2">
      <c r="A37" s="3">
        <v>37622</v>
      </c>
      <c r="B37">
        <v>1677</v>
      </c>
      <c r="C37">
        <v>2003</v>
      </c>
      <c r="D37" s="5">
        <v>710.8</v>
      </c>
      <c r="E37">
        <v>55.4</v>
      </c>
      <c r="F37">
        <f t="shared" si="1"/>
        <v>766.19999999999993</v>
      </c>
      <c r="G37">
        <f t="shared" si="2"/>
        <v>2.1887235708692248</v>
      </c>
      <c r="H37">
        <f t="shared" si="0"/>
        <v>1677000</v>
      </c>
      <c r="I37">
        <f t="shared" si="3"/>
        <v>766199.99999999988</v>
      </c>
    </row>
    <row r="38" spans="1:9" x14ac:dyDescent="0.2">
      <c r="A38" s="3">
        <v>37987</v>
      </c>
      <c r="B38">
        <v>1835</v>
      </c>
      <c r="C38">
        <v>2004</v>
      </c>
      <c r="D38" s="5">
        <v>758.1</v>
      </c>
      <c r="E38">
        <v>54.9</v>
      </c>
      <c r="F38">
        <f t="shared" si="1"/>
        <v>813</v>
      </c>
      <c r="G38">
        <f t="shared" si="2"/>
        <v>2.2570725707257071</v>
      </c>
      <c r="H38">
        <f t="shared" si="0"/>
        <v>1835000</v>
      </c>
      <c r="I38">
        <f t="shared" si="3"/>
        <v>813000</v>
      </c>
    </row>
    <row r="39" spans="1:9" x14ac:dyDescent="0.2">
      <c r="A39" s="3">
        <v>38353</v>
      </c>
      <c r="B39">
        <v>1929</v>
      </c>
      <c r="C39">
        <v>2005</v>
      </c>
      <c r="D39" s="5">
        <v>795.6</v>
      </c>
      <c r="E39">
        <v>59.1</v>
      </c>
      <c r="F39">
        <f t="shared" si="1"/>
        <v>854.7</v>
      </c>
      <c r="G39">
        <f t="shared" si="2"/>
        <v>2.2569322569322567</v>
      </c>
      <c r="H39">
        <f t="shared" si="0"/>
        <v>1929000</v>
      </c>
      <c r="I39">
        <f t="shared" si="3"/>
        <v>854700</v>
      </c>
    </row>
    <row r="40" spans="1:9" x14ac:dyDescent="0.2">
      <c r="A40" s="3">
        <v>38718</v>
      </c>
      <c r="B40">
        <v>1989</v>
      </c>
      <c r="C40">
        <v>2006</v>
      </c>
      <c r="D40" s="5">
        <v>834.1</v>
      </c>
      <c r="E40">
        <v>61.7</v>
      </c>
      <c r="F40">
        <f t="shared" si="1"/>
        <v>895.80000000000007</v>
      </c>
      <c r="G40">
        <f t="shared" si="2"/>
        <v>2.2203616878767582</v>
      </c>
      <c r="H40">
        <f t="shared" si="0"/>
        <v>1989000</v>
      </c>
      <c r="I40">
        <f t="shared" si="3"/>
        <v>895800.00000000012</v>
      </c>
    </row>
    <row r="41" spans="1:9" x14ac:dyDescent="0.2">
      <c r="A41" s="3">
        <v>39083</v>
      </c>
      <c r="B41">
        <v>1514</v>
      </c>
      <c r="C41">
        <v>2007</v>
      </c>
      <c r="D41" s="5">
        <v>767.1</v>
      </c>
      <c r="E41">
        <v>57.4</v>
      </c>
      <c r="F41">
        <f t="shared" si="1"/>
        <v>824.5</v>
      </c>
      <c r="G41">
        <f t="shared" si="2"/>
        <v>1.8362644026682837</v>
      </c>
      <c r="H41">
        <f t="shared" si="0"/>
        <v>1514000</v>
      </c>
      <c r="I41">
        <f t="shared" si="3"/>
        <v>824500</v>
      </c>
    </row>
    <row r="42" spans="1:9" x14ac:dyDescent="0.2">
      <c r="A42" s="3">
        <v>39448</v>
      </c>
      <c r="B42">
        <v>1127</v>
      </c>
      <c r="C42">
        <v>2008</v>
      </c>
      <c r="D42" s="5">
        <v>635.5</v>
      </c>
      <c r="E42">
        <v>50.5</v>
      </c>
      <c r="F42">
        <f t="shared" si="1"/>
        <v>686</v>
      </c>
      <c r="G42">
        <f t="shared" si="2"/>
        <v>1.6428571428571428</v>
      </c>
      <c r="H42">
        <f t="shared" si="0"/>
        <v>1127000</v>
      </c>
      <c r="I42">
        <f t="shared" si="3"/>
        <v>686000</v>
      </c>
    </row>
    <row r="43" spans="1:9" x14ac:dyDescent="0.2">
      <c r="A43" s="3">
        <v>39814</v>
      </c>
      <c r="B43">
        <v>796</v>
      </c>
      <c r="C43">
        <v>2009</v>
      </c>
      <c r="D43" s="5">
        <v>522.79999999999995</v>
      </c>
      <c r="E43">
        <v>41.3</v>
      </c>
      <c r="F43">
        <f t="shared" si="1"/>
        <v>564.09999999999991</v>
      </c>
      <c r="G43">
        <f t="shared" si="2"/>
        <v>1.4110973231696511</v>
      </c>
      <c r="H43">
        <f t="shared" si="0"/>
        <v>796000</v>
      </c>
      <c r="I43">
        <f t="shared" si="3"/>
        <v>564099.99999999988</v>
      </c>
    </row>
    <row r="44" spans="1:9" x14ac:dyDescent="0.2">
      <c r="A44" s="3">
        <v>40179</v>
      </c>
      <c r="B44">
        <v>654</v>
      </c>
      <c r="C44">
        <v>2010</v>
      </c>
      <c r="D44" s="5">
        <v>453.6</v>
      </c>
      <c r="E44">
        <v>34</v>
      </c>
      <c r="F44">
        <f t="shared" si="1"/>
        <v>487.6</v>
      </c>
      <c r="G44">
        <f t="shared" si="2"/>
        <v>1.3412633305988515</v>
      </c>
      <c r="H44">
        <f t="shared" si="0"/>
        <v>654000</v>
      </c>
      <c r="I44">
        <f t="shared" si="3"/>
        <v>487600</v>
      </c>
    </row>
    <row r="45" spans="1:9" x14ac:dyDescent="0.2">
      <c r="A45" s="3">
        <v>40544</v>
      </c>
      <c r="B45">
        <v>585</v>
      </c>
      <c r="C45">
        <v>2011</v>
      </c>
      <c r="D45" s="5">
        <v>421.4</v>
      </c>
      <c r="E45">
        <v>30.9</v>
      </c>
      <c r="F45">
        <f t="shared" si="1"/>
        <v>452.29999999999995</v>
      </c>
      <c r="G45">
        <f t="shared" si="2"/>
        <v>1.2933893433561796</v>
      </c>
      <c r="H45">
        <f t="shared" si="0"/>
        <v>585000</v>
      </c>
      <c r="I45">
        <f t="shared" si="3"/>
        <v>452299.99999999994</v>
      </c>
    </row>
    <row r="46" spans="1:9" x14ac:dyDescent="0.2">
      <c r="A46" s="3">
        <v>40909</v>
      </c>
      <c r="B46">
        <v>641</v>
      </c>
      <c r="C46">
        <v>2012</v>
      </c>
      <c r="D46" s="5">
        <v>401.4</v>
      </c>
      <c r="E46">
        <v>29.9</v>
      </c>
      <c r="F46">
        <f t="shared" si="1"/>
        <v>431.29999999999995</v>
      </c>
      <c r="G46">
        <f t="shared" si="2"/>
        <v>1.4862044980292142</v>
      </c>
      <c r="H46">
        <f t="shared" si="0"/>
        <v>641000</v>
      </c>
      <c r="I46">
        <f t="shared" si="3"/>
        <v>431299.99999999994</v>
      </c>
    </row>
    <row r="47" spans="1:9" x14ac:dyDescent="0.2">
      <c r="A47" s="3">
        <v>41275</v>
      </c>
      <c r="B47">
        <v>763</v>
      </c>
      <c r="C47">
        <v>2013</v>
      </c>
      <c r="D47" s="5">
        <v>427.8</v>
      </c>
      <c r="E47">
        <v>35.5</v>
      </c>
      <c r="F47">
        <f t="shared" si="1"/>
        <v>463.3</v>
      </c>
      <c r="G47">
        <f t="shared" si="2"/>
        <v>1.6468810705806172</v>
      </c>
      <c r="H47">
        <f t="shared" si="0"/>
        <v>763000</v>
      </c>
      <c r="I47">
        <f t="shared" si="3"/>
        <v>463300</v>
      </c>
    </row>
    <row r="48" spans="1:9" x14ac:dyDescent="0.2">
      <c r="A48" s="3">
        <v>41640</v>
      </c>
      <c r="B48">
        <v>883</v>
      </c>
      <c r="C48">
        <v>2014</v>
      </c>
      <c r="D48" s="5">
        <v>463.1</v>
      </c>
      <c r="E48">
        <v>41.6</v>
      </c>
      <c r="F48">
        <f t="shared" si="1"/>
        <v>504.70000000000005</v>
      </c>
      <c r="G48">
        <f t="shared" si="2"/>
        <v>1.7495541906082821</v>
      </c>
      <c r="H48">
        <f t="shared" si="0"/>
        <v>883000</v>
      </c>
      <c r="I48">
        <f t="shared" si="3"/>
        <v>504700.00000000006</v>
      </c>
    </row>
    <row r="49" spans="1:9" x14ac:dyDescent="0.2">
      <c r="A49" s="3">
        <v>42005</v>
      </c>
      <c r="B49">
        <v>965</v>
      </c>
      <c r="C49">
        <v>2015</v>
      </c>
      <c r="D49" s="5">
        <v>481.8</v>
      </c>
      <c r="E49">
        <v>47</v>
      </c>
      <c r="F49">
        <f t="shared" si="1"/>
        <v>528.79999999999995</v>
      </c>
      <c r="G49">
        <f t="shared" si="2"/>
        <v>1.8248865355521937</v>
      </c>
      <c r="H49">
        <f t="shared" si="0"/>
        <v>965000</v>
      </c>
      <c r="I49">
        <f t="shared" si="3"/>
        <v>528800</v>
      </c>
    </row>
    <row r="50" spans="1:9" x14ac:dyDescent="0.2">
      <c r="A50" s="3">
        <v>42370</v>
      </c>
      <c r="B50">
        <v>1061</v>
      </c>
      <c r="C50">
        <v>2016</v>
      </c>
      <c r="D50" s="5">
        <v>509.1</v>
      </c>
      <c r="E50">
        <v>52.4</v>
      </c>
      <c r="F50">
        <f t="shared" si="1"/>
        <v>561.5</v>
      </c>
      <c r="G50">
        <f t="shared" si="2"/>
        <v>1.8895814781834372</v>
      </c>
      <c r="H50">
        <f t="shared" si="0"/>
        <v>1061000</v>
      </c>
      <c r="I50">
        <f t="shared" si="3"/>
        <v>561500</v>
      </c>
    </row>
    <row r="51" spans="1:9" x14ac:dyDescent="0.2">
      <c r="A51" s="3">
        <v>42736</v>
      </c>
      <c r="B51">
        <v>1152</v>
      </c>
      <c r="C51">
        <v>2017</v>
      </c>
      <c r="D51" s="5">
        <v>536</v>
      </c>
      <c r="E51">
        <v>57.9</v>
      </c>
      <c r="F51">
        <f t="shared" si="1"/>
        <v>593.9</v>
      </c>
      <c r="G51">
        <f t="shared" si="2"/>
        <v>1.9397204916652635</v>
      </c>
      <c r="H51">
        <f t="shared" si="0"/>
        <v>1152000</v>
      </c>
      <c r="I51">
        <f t="shared" si="3"/>
        <v>593900</v>
      </c>
    </row>
    <row r="52" spans="1:9" x14ac:dyDescent="0.2">
      <c r="A52" s="3">
        <v>43101</v>
      </c>
      <c r="B52">
        <v>1190</v>
      </c>
      <c r="C52">
        <v>2018</v>
      </c>
      <c r="D52" s="5">
        <v>564</v>
      </c>
      <c r="E52">
        <v>60.3</v>
      </c>
      <c r="F52">
        <f t="shared" si="1"/>
        <v>624.29999999999995</v>
      </c>
      <c r="G52">
        <f t="shared" si="2"/>
        <v>1.9061348710555823</v>
      </c>
      <c r="H52">
        <f t="shared" si="0"/>
        <v>1190000</v>
      </c>
      <c r="I52">
        <f t="shared" si="3"/>
        <v>624300</v>
      </c>
    </row>
    <row r="53" spans="1:9" x14ac:dyDescent="0.2">
      <c r="A53" s="3">
        <v>43466</v>
      </c>
      <c r="B53">
        <v>1260</v>
      </c>
      <c r="C53">
        <v>2019</v>
      </c>
      <c r="D53" s="5">
        <v>576.9</v>
      </c>
      <c r="E53">
        <v>60.2</v>
      </c>
      <c r="F53">
        <f t="shared" si="1"/>
        <v>637.1</v>
      </c>
      <c r="G53">
        <f t="shared" si="2"/>
        <v>1.9777115052582011</v>
      </c>
      <c r="H53">
        <f t="shared" si="0"/>
        <v>1260000</v>
      </c>
      <c r="I53">
        <f t="shared" si="3"/>
        <v>637100</v>
      </c>
    </row>
    <row r="54" spans="1:9" x14ac:dyDescent="0.2">
      <c r="A54" s="3">
        <v>43831</v>
      </c>
      <c r="B54">
        <v>1284</v>
      </c>
      <c r="C54">
        <v>2020</v>
      </c>
      <c r="D54" s="5">
        <v>585.6</v>
      </c>
      <c r="E54">
        <v>60.6</v>
      </c>
      <c r="F54">
        <f t="shared" si="1"/>
        <v>646.20000000000005</v>
      </c>
      <c r="G54">
        <f t="shared" si="2"/>
        <v>1.9870009285051067</v>
      </c>
      <c r="H54">
        <f t="shared" si="0"/>
        <v>1284000</v>
      </c>
      <c r="I54">
        <f t="shared" si="3"/>
        <v>646200</v>
      </c>
    </row>
    <row r="55" spans="1:9" x14ac:dyDescent="0.2">
      <c r="A55" s="3">
        <v>44197</v>
      </c>
      <c r="B55">
        <v>1341</v>
      </c>
      <c r="C55">
        <v>2021</v>
      </c>
      <c r="D55" s="5">
        <v>584.9</v>
      </c>
      <c r="E55">
        <v>60.2</v>
      </c>
      <c r="F55">
        <f t="shared" si="1"/>
        <v>645.1</v>
      </c>
      <c r="G55">
        <f t="shared" si="2"/>
        <v>2.0787474810106961</v>
      </c>
      <c r="H55">
        <f t="shared" si="0"/>
        <v>1341000</v>
      </c>
      <c r="I55">
        <f t="shared" si="3"/>
        <v>645100</v>
      </c>
    </row>
    <row r="56" spans="1:9" x14ac:dyDescent="0.2">
      <c r="A56" s="3">
        <v>44562</v>
      </c>
      <c r="B56">
        <v>1389</v>
      </c>
      <c r="C56">
        <v>2022</v>
      </c>
      <c r="D56" s="5">
        <v>601.29999999999995</v>
      </c>
      <c r="E56">
        <v>62.6</v>
      </c>
      <c r="F56">
        <f t="shared" si="1"/>
        <v>663.9</v>
      </c>
      <c r="G56">
        <f t="shared" si="2"/>
        <v>2.0921825576140987</v>
      </c>
      <c r="H56">
        <f t="shared" si="0"/>
        <v>1389000</v>
      </c>
      <c r="I56">
        <f t="shared" si="3"/>
        <v>663900</v>
      </c>
    </row>
    <row r="57" spans="1:9" x14ac:dyDescent="0.2">
      <c r="A57" s="3">
        <v>44927</v>
      </c>
      <c r="B57">
        <v>1452</v>
      </c>
      <c r="C57">
        <v>2023</v>
      </c>
      <c r="D57" s="5">
        <v>603.5</v>
      </c>
      <c r="E57">
        <v>67.8</v>
      </c>
      <c r="F57">
        <f t="shared" si="1"/>
        <v>671.3</v>
      </c>
      <c r="G57">
        <f t="shared" si="2"/>
        <v>2.1629673767317148</v>
      </c>
      <c r="H57">
        <f t="shared" si="0"/>
        <v>1452000</v>
      </c>
      <c r="I57">
        <f t="shared" si="3"/>
        <v>671300</v>
      </c>
    </row>
    <row r="58" spans="1:9" x14ac:dyDescent="0.2">
      <c r="A58" s="3">
        <v>45292</v>
      </c>
      <c r="B58">
        <v>1621</v>
      </c>
      <c r="C58">
        <v>2024</v>
      </c>
      <c r="D58" s="5">
        <v>617.9</v>
      </c>
      <c r="E58">
        <v>68.3</v>
      </c>
      <c r="F58">
        <f t="shared" si="1"/>
        <v>686.19999999999993</v>
      </c>
      <c r="G58">
        <f t="shared" si="2"/>
        <v>2.3622850480909356</v>
      </c>
      <c r="H58">
        <f t="shared" si="0"/>
        <v>1621000</v>
      </c>
      <c r="I58">
        <f t="shared" si="3"/>
        <v>686199.99999999988</v>
      </c>
    </row>
    <row r="59" spans="1:9" x14ac:dyDescent="0.2">
      <c r="A59" s="3">
        <v>45658</v>
      </c>
      <c r="C59">
        <v>2025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552A1-8F4E-B94B-B3E9-23F16C9643EE}">
  <dimension ref="A1:B15"/>
  <sheetViews>
    <sheetView workbookViewId="0">
      <selection activeCell="B7" sqref="B7"/>
    </sheetView>
  </sheetViews>
  <sheetFormatPr baseColWidth="10" defaultRowHeight="15" x14ac:dyDescent="0.2"/>
  <cols>
    <col min="1" max="1" width="15.6640625" bestFit="1" customWidth="1"/>
  </cols>
  <sheetData>
    <row r="1" spans="1:2" x14ac:dyDescent="0.2">
      <c r="A1" s="8" t="s">
        <v>17</v>
      </c>
      <c r="B1" s="8"/>
    </row>
    <row r="2" spans="1:2" x14ac:dyDescent="0.2">
      <c r="A2" s="6"/>
      <c r="B2" s="6"/>
    </row>
    <row r="3" spans="1:2" x14ac:dyDescent="0.2">
      <c r="A3" s="6" t="s">
        <v>18</v>
      </c>
      <c r="B3" s="6">
        <v>1311368.4210526317</v>
      </c>
    </row>
    <row r="4" spans="1:2" x14ac:dyDescent="0.2">
      <c r="A4" s="6" t="s">
        <v>19</v>
      </c>
      <c r="B4" s="6">
        <v>56509.297829511204</v>
      </c>
    </row>
    <row r="5" spans="1:2" x14ac:dyDescent="0.2">
      <c r="A5" s="6" t="s">
        <v>20</v>
      </c>
      <c r="B5" s="6">
        <v>1343500</v>
      </c>
    </row>
    <row r="6" spans="1:2" x14ac:dyDescent="0.2">
      <c r="A6" s="6" t="s">
        <v>21</v>
      </c>
      <c r="B6" s="6">
        <v>1152000</v>
      </c>
    </row>
    <row r="7" spans="1:2" x14ac:dyDescent="0.2">
      <c r="A7" s="6" t="s">
        <v>22</v>
      </c>
      <c r="B7" s="6">
        <v>348346.70683818322</v>
      </c>
    </row>
    <row r="8" spans="1:2" x14ac:dyDescent="0.2">
      <c r="A8" s="6" t="s">
        <v>23</v>
      </c>
      <c r="B8" s="6">
        <v>121345428165.00717</v>
      </c>
    </row>
    <row r="9" spans="1:2" x14ac:dyDescent="0.2">
      <c r="A9" s="6" t="s">
        <v>24</v>
      </c>
      <c r="B9" s="6">
        <v>-0.24685631712590306</v>
      </c>
    </row>
    <row r="10" spans="1:2" x14ac:dyDescent="0.2">
      <c r="A10" s="6" t="s">
        <v>25</v>
      </c>
      <c r="B10" s="6">
        <v>-0.33153413211004534</v>
      </c>
    </row>
    <row r="11" spans="1:2" x14ac:dyDescent="0.2">
      <c r="A11" s="6" t="s">
        <v>26</v>
      </c>
      <c r="B11" s="6">
        <v>1404000</v>
      </c>
    </row>
    <row r="12" spans="1:2" x14ac:dyDescent="0.2">
      <c r="A12" s="6" t="s">
        <v>27</v>
      </c>
      <c r="B12" s="6">
        <v>585000</v>
      </c>
    </row>
    <row r="13" spans="1:2" x14ac:dyDescent="0.2">
      <c r="A13" s="6" t="s">
        <v>28</v>
      </c>
      <c r="B13" s="6">
        <v>1989000</v>
      </c>
    </row>
    <row r="14" spans="1:2" x14ac:dyDescent="0.2">
      <c r="A14" s="6" t="s">
        <v>29</v>
      </c>
      <c r="B14" s="6">
        <v>49832000</v>
      </c>
    </row>
    <row r="15" spans="1:2" ht="16" thickBot="1" x14ac:dyDescent="0.25">
      <c r="A15" s="7" t="s">
        <v>30</v>
      </c>
      <c r="B15" s="7">
        <v>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0B128-E7EE-AF45-B99D-CF91B869F1BA}">
  <dimension ref="A1:B15"/>
  <sheetViews>
    <sheetView workbookViewId="0">
      <selection activeCell="B7" sqref="B7"/>
    </sheetView>
  </sheetViews>
  <sheetFormatPr baseColWidth="10" defaultRowHeight="15" x14ac:dyDescent="0.2"/>
  <cols>
    <col min="1" max="1" width="15.6640625" bestFit="1" customWidth="1"/>
  </cols>
  <sheetData>
    <row r="1" spans="1:2" x14ac:dyDescent="0.2">
      <c r="A1" s="8" t="s">
        <v>17</v>
      </c>
      <c r="B1" s="8"/>
    </row>
    <row r="2" spans="1:2" x14ac:dyDescent="0.2">
      <c r="A2" s="6"/>
      <c r="B2" s="6"/>
    </row>
    <row r="3" spans="1:2" x14ac:dyDescent="0.2">
      <c r="A3" s="6" t="s">
        <v>18</v>
      </c>
      <c r="B3" s="6">
        <v>607452.63157894742</v>
      </c>
    </row>
    <row r="4" spans="1:2" x14ac:dyDescent="0.2">
      <c r="A4" s="6" t="s">
        <v>19</v>
      </c>
      <c r="B4" s="6">
        <v>19638.1460800887</v>
      </c>
    </row>
    <row r="5" spans="1:2" x14ac:dyDescent="0.2">
      <c r="A5" s="6" t="s">
        <v>20</v>
      </c>
      <c r="B5" s="6">
        <v>579000</v>
      </c>
    </row>
    <row r="6" spans="1:2" x14ac:dyDescent="0.2">
      <c r="A6" s="6" t="s">
        <v>21</v>
      </c>
      <c r="B6" s="6" t="e">
        <v>#N/A</v>
      </c>
    </row>
    <row r="7" spans="1:2" x14ac:dyDescent="0.2">
      <c r="A7" s="6" t="s">
        <v>22</v>
      </c>
      <c r="B7" s="6">
        <v>121057.66268844908</v>
      </c>
    </row>
    <row r="8" spans="1:2" x14ac:dyDescent="0.2">
      <c r="A8" s="6" t="s">
        <v>23</v>
      </c>
      <c r="B8" s="6">
        <v>14654957695.590319</v>
      </c>
    </row>
    <row r="9" spans="1:2" x14ac:dyDescent="0.2">
      <c r="A9" s="6" t="s">
        <v>24</v>
      </c>
      <c r="B9" s="6">
        <v>-0.32513328497624316</v>
      </c>
    </row>
    <row r="10" spans="1:2" x14ac:dyDescent="0.2">
      <c r="A10" s="6" t="s">
        <v>25</v>
      </c>
      <c r="B10" s="6">
        <v>0.65008727697016233</v>
      </c>
    </row>
    <row r="11" spans="1:2" x14ac:dyDescent="0.2">
      <c r="A11" s="6" t="s">
        <v>26</v>
      </c>
      <c r="B11" s="6">
        <v>464500.00000000017</v>
      </c>
    </row>
    <row r="12" spans="1:2" x14ac:dyDescent="0.2">
      <c r="A12" s="6" t="s">
        <v>27</v>
      </c>
      <c r="B12" s="6">
        <v>431299.99999999994</v>
      </c>
    </row>
    <row r="13" spans="1:2" x14ac:dyDescent="0.2">
      <c r="A13" s="6" t="s">
        <v>28</v>
      </c>
      <c r="B13" s="6">
        <v>895800.00000000012</v>
      </c>
    </row>
    <row r="14" spans="1:2" x14ac:dyDescent="0.2">
      <c r="A14" s="6" t="s">
        <v>29</v>
      </c>
      <c r="B14" s="6">
        <v>23083200</v>
      </c>
    </row>
    <row r="15" spans="1:2" ht="16" thickBot="1" x14ac:dyDescent="0.25">
      <c r="A15" s="7" t="s">
        <v>30</v>
      </c>
      <c r="B15" s="7">
        <v>38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845A3-8014-474E-889B-2E757C805B98}">
  <dimension ref="A1:B15"/>
  <sheetViews>
    <sheetView workbookViewId="0">
      <selection activeCell="B7" sqref="B7"/>
    </sheetView>
  </sheetViews>
  <sheetFormatPr baseColWidth="10" defaultRowHeight="15" x14ac:dyDescent="0.2"/>
  <cols>
    <col min="1" max="1" width="15.6640625" bestFit="1" customWidth="1"/>
  </cols>
  <sheetData>
    <row r="1" spans="1:2" x14ac:dyDescent="0.2">
      <c r="A1" s="8" t="s">
        <v>17</v>
      </c>
      <c r="B1" s="8"/>
    </row>
    <row r="2" spans="1:2" x14ac:dyDescent="0.2">
      <c r="A2" s="6"/>
      <c r="B2" s="6"/>
    </row>
    <row r="3" spans="1:2" x14ac:dyDescent="0.2">
      <c r="A3" s="6" t="s">
        <v>18</v>
      </c>
      <c r="B3" s="6">
        <v>2.1551682796415164</v>
      </c>
    </row>
    <row r="4" spans="1:2" x14ac:dyDescent="0.2">
      <c r="A4" s="6" t="s">
        <v>19</v>
      </c>
      <c r="B4" s="6">
        <v>6.8548879656087025E-2</v>
      </c>
    </row>
    <row r="5" spans="1:2" x14ac:dyDescent="0.2">
      <c r="A5" s="6" t="s">
        <v>20</v>
      </c>
      <c r="B5" s="6">
        <v>2.2038452736974943</v>
      </c>
    </row>
    <row r="6" spans="1:2" x14ac:dyDescent="0.2">
      <c r="A6" s="6" t="s">
        <v>21</v>
      </c>
      <c r="B6" s="6" t="e">
        <v>#N/A</v>
      </c>
    </row>
    <row r="7" spans="1:2" x14ac:dyDescent="0.2">
      <c r="A7" s="6" t="s">
        <v>22</v>
      </c>
      <c r="B7" s="6">
        <v>0.42256367363981806</v>
      </c>
    </row>
    <row r="8" spans="1:2" x14ac:dyDescent="0.2">
      <c r="A8" s="6" t="s">
        <v>23</v>
      </c>
      <c r="B8" s="6">
        <v>0.17856005827997867</v>
      </c>
    </row>
    <row r="9" spans="1:2" x14ac:dyDescent="0.2">
      <c r="A9" s="6" t="s">
        <v>24</v>
      </c>
      <c r="B9" s="6">
        <v>-0.2008579191901898</v>
      </c>
    </row>
    <row r="10" spans="1:2" x14ac:dyDescent="0.2">
      <c r="A10" s="6" t="s">
        <v>25</v>
      </c>
      <c r="B10" s="6">
        <v>-0.17563725489058221</v>
      </c>
    </row>
    <row r="11" spans="1:2" x14ac:dyDescent="0.2">
      <c r="A11" s="6" t="s">
        <v>26</v>
      </c>
      <c r="B11" s="6">
        <v>1.8326610768118876</v>
      </c>
    </row>
    <row r="12" spans="1:2" x14ac:dyDescent="0.2">
      <c r="A12" s="6" t="s">
        <v>27</v>
      </c>
      <c r="B12" s="6">
        <v>1.2933893433561796</v>
      </c>
    </row>
    <row r="13" spans="1:2" x14ac:dyDescent="0.2">
      <c r="A13" s="6" t="s">
        <v>28</v>
      </c>
      <c r="B13" s="6">
        <v>3.1260504201680672</v>
      </c>
    </row>
    <row r="14" spans="1:2" x14ac:dyDescent="0.2">
      <c r="A14" s="6" t="s">
        <v>29</v>
      </c>
      <c r="B14" s="6">
        <v>81.896394626377614</v>
      </c>
    </row>
    <row r="15" spans="1:2" ht="16" thickBot="1" x14ac:dyDescent="0.25">
      <c r="A15" s="7" t="s">
        <v>30</v>
      </c>
      <c r="B15" s="7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README</vt:lpstr>
      <vt:lpstr>Annual</vt:lpstr>
      <vt:lpstr>Completions</vt:lpstr>
      <vt:lpstr>LFPerson</vt:lpstr>
      <vt:lpstr>LaborProd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Nour, Sami</cp:lastModifiedBy>
  <dcterms:created xsi:type="dcterms:W3CDTF">2026-01-13T20:29:45Z</dcterms:created>
  <dcterms:modified xsi:type="dcterms:W3CDTF">2026-01-22T19:08:38Z</dcterms:modified>
</cp:coreProperties>
</file>