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rnour/Dropbox/IndustryProductivity/Analysis/Simulations/ReplicationCalibration/"/>
    </mc:Choice>
  </mc:AlternateContent>
  <xr:revisionPtr revIDLastSave="0" documentId="13_ncr:1_{E09EBA40-0D4F-AB4D-B014-C46259EC3C71}" xr6:coauthVersionLast="47" xr6:coauthVersionMax="47" xr10:uidLastSave="{00000000-0000-0000-0000-000000000000}"/>
  <bookViews>
    <workbookView xWindow="6140" yWindow="680" windowWidth="28060" windowHeight="20080" activeTab="1" xr2:uid="{00000000-000D-0000-FFFF-FFFF00000000}"/>
  </bookViews>
  <sheets>
    <sheet name="README" sheetId="1" r:id="rId1"/>
    <sheet name="Sheet3" sheetId="5" r:id="rId2"/>
    <sheet name="Annual" sheetId="2" r:id="rId3"/>
    <sheet name="Sheet1" sheetId="3" r:id="rId4"/>
    <sheet name="Sheet2" sheetId="4" r:id="rId5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2" i="2" l="1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21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2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2" i="2"/>
</calcChain>
</file>

<file path=xl/sharedStrings.xml><?xml version="1.0" encoding="utf-8"?>
<sst xmlns="http://schemas.openxmlformats.org/spreadsheetml/2006/main" count="63" uniqueCount="35">
  <si>
    <t>FRED Graph Observations</t>
  </si>
  <si>
    <t>Federal Reserve Economic Data, Federal Reserve Bank of St. Louis</t>
  </si>
  <si>
    <t>Link: https://fred.stlouisfed.org</t>
  </si>
  <si>
    <t>Help: https://fredhelp.stlouisfed.org</t>
  </si>
  <si>
    <t>This data may be copyrighted. Please refer to the Terms of Use: https://fred.stlouisfed.org/legal#fred-terms-faq</t>
  </si>
  <si>
    <t>File Created: 2026-01-13 2:29 pm CST</t>
  </si>
  <si>
    <t>COMPUTSA</t>
  </si>
  <si>
    <t>New Privately-Owned Housing Units Completed: Total Units, Thousands of Units, Annual, Seasonally Adjusted Annual Rate</t>
  </si>
  <si>
    <t>Data Updated: 2026-01-09</t>
  </si>
  <si>
    <t>observation_date</t>
  </si>
  <si>
    <t>Housing Completions</t>
  </si>
  <si>
    <t>Year</t>
  </si>
  <si>
    <t>Compl 2-4</t>
  </si>
  <si>
    <t>Compl 5+</t>
  </si>
  <si>
    <t>M Housing Completions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</si>
  <si>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</si>
  <si>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</si>
  <si>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</si>
  <si>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</si>
  <si>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</si>
  <si>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</si>
  <si>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</si>
  <si>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</si>
  <si>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</si>
  <si>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</si>
  <si>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</si>
  <si>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</si>
  <si>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</si>
  <si>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M Labor Force</t>
  </si>
  <si>
    <t>M Labor Productivity Actual</t>
  </si>
  <si>
    <t>M Hsouing Completions</t>
  </si>
  <si>
    <t>M Labor Productivity</t>
  </si>
  <si>
    <t>S Compl</t>
  </si>
  <si>
    <t>S Labor Force</t>
  </si>
  <si>
    <t>S Labor Productivity 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</si>
</sst>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0" fontId="1" fillId="0" borderId="0" xfId="0" applyFont="1"/>
    <xf numFmtId="0" fontId="1" fillId="0" borderId="2" xfId="0" applyFont="1" applyBorder="1"/>
    <xf numFmtId="0" fontId="0" fillId="0" borderId="3" xfId="0" applyBorder="1"/>
    <xf numFmtId="0" fontId="2" fillId="0" borderId="4" xfId="0" applyFont="1" applyBorder="1" applyAlignment="1">
      <alignment horizontal="centerContinuous"/>
    </xf>
    <xf numFmtId="0" fontId="0" fillId="0" borderId="0" xfId="0" applyFill="1" applyBorder="1" applyAlignment="1"/>
    <xf numFmtId="0" fontId="0" fillId="0" borderId="3" xfId="0" applyFill="1" applyBorder="1" applyAlignment="1"/>
    <xf numFmtId="0" fontId="2" fillId="0" borderId="4" xfId="0" applyFont="1" applyFill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workbookViewId="0"/>
  </sheetViews>
  <sheetFormatPr baseColWidth="10" defaultColWidth="8.83203125" defaultRowHeight="15" x14ac:dyDescent="0.2"/>
  <cols>
    <col min="1" max="1" width="85.6640625" style="1" customWidth="1"/>
    <col min="2" max="2" width="108.83203125" bestFit="1" customWidth="1"/>
    <col min="3" max="3" width="23.5" bestFit="1" customWidth="1"/>
  </cols>
  <sheetData>
    <row r="1" spans="1:3" ht="16" x14ac:dyDescent="0.2">
      <c r="A1" s="1" t="s">
        <v>0</v>
      </c>
    </row>
    <row r="2" spans="1:3" ht="16" x14ac:dyDescent="0.2">
      <c r="A2" s="1" t="s">
        <v>1</v>
      </c>
    </row>
    <row r="3" spans="1:3" ht="16" x14ac:dyDescent="0.2">
      <c r="A3" s="1" t="s">
        <v>2</v>
      </c>
    </row>
    <row r="4" spans="1:3" ht="16" x14ac:dyDescent="0.2">
      <c r="A4" s="1" t="s">
        <v>3</v>
      </c>
    </row>
    <row r="5" spans="1:3" ht="16" x14ac:dyDescent="0.2">
      <c r="A5" s="1" t="s">
        <v>4</v>
      </c>
    </row>
    <row r="6" spans="1:3" ht="16" x14ac:dyDescent="0.2">
      <c r="A6" s="1" t="s">
        <v>5</v>
      </c>
    </row>
    <row r="8" spans="1:3" ht="16" x14ac:dyDescent="0.2">
      <c r="A8" s="1" t="s">
        <v>6</v>
      </c>
      <c r="B8" t="s">
        <v>7</v>
      </c>
      <c r="C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59E73-3F71-0946-9986-74D8A1038127}">
  <dimension ref="A1:B15"/>
  <sheetViews>
    <sheetView tabSelected="1" workbookViewId="0">
      <selection activeCell="B7" sqref="B7"/>
    </sheetView>
  </sheetViews>
  <sheetFormatPr baseColWidth="10" defaultRowHeight="15" x14ac:dyDescent="0.2"/>
  <cols>
    <col min="1" max="1" width="15.6640625" bestFit="1" customWidth="1"/>
  </cols>
  <sheetData>
    <row r="1" spans="1:2" x14ac:dyDescent="0.2">
      <c r="A1" s="10" t="s">
        <v>34</v>
      </c>
      <c r="B1" s="10"/>
    </row>
    <row r="2" spans="1:2" x14ac:dyDescent="0.2">
      <c r="A2" s="8"/>
      <c r="B2" s="8"/>
    </row>
    <row r="3" spans="1:2" x14ac:dyDescent="0.2">
      <c r="A3" s="8" t="s">
        <v>15</v>
      </c>
      <c r="B3" s="8">
        <v>1.7835818571333659</v>
      </c>
    </row>
    <row r="4" spans="1:2" x14ac:dyDescent="0.2">
      <c r="A4" s="8" t="s">
        <v>16</v>
      </c>
      <c r="B4" s="8">
        <v>6.5444237828067783E-2</v>
      </c>
    </row>
    <row r="5" spans="1:2" x14ac:dyDescent="0.2">
      <c r="A5" s="8" t="s">
        <v>17</v>
      </c>
      <c r="B5" s="8">
        <v>1.9079160553528758</v>
      </c>
    </row>
    <row r="6" spans="1:2" x14ac:dyDescent="0.2">
      <c r="A6" s="8" t="s">
        <v>18</v>
      </c>
      <c r="B6" s="8" t="e">
        <v>#N/A</v>
      </c>
    </row>
    <row r="7" spans="1:2" x14ac:dyDescent="0.2">
      <c r="A7" s="8" t="s">
        <v>19</v>
      </c>
      <c r="B7" s="8">
        <v>0.40342537608097301</v>
      </c>
    </row>
    <row r="8" spans="1:2" x14ac:dyDescent="0.2">
      <c r="A8" s="8" t="s">
        <v>20</v>
      </c>
      <c r="B8" s="8">
        <v>0.16275203406607452</v>
      </c>
    </row>
    <row r="9" spans="1:2" x14ac:dyDescent="0.2">
      <c r="A9" s="8" t="s">
        <v>21</v>
      </c>
      <c r="B9" s="8">
        <v>-0.98611387992269295</v>
      </c>
    </row>
    <row r="10" spans="1:2" x14ac:dyDescent="0.2">
      <c r="A10" s="8" t="s">
        <v>22</v>
      </c>
      <c r="B10" s="8">
        <v>-0.26477347821922109</v>
      </c>
    </row>
    <row r="11" spans="1:2" x14ac:dyDescent="0.2">
      <c r="A11" s="8" t="s">
        <v>23</v>
      </c>
      <c r="B11" s="8">
        <v>1.4696424667801322</v>
      </c>
    </row>
    <row r="12" spans="1:2" x14ac:dyDescent="0.2">
      <c r="A12" s="8" t="s">
        <v>24</v>
      </c>
      <c r="B12" s="8">
        <v>0.99846977811782722</v>
      </c>
    </row>
    <row r="13" spans="1:2" x14ac:dyDescent="0.2">
      <c r="A13" s="8" t="s">
        <v>25</v>
      </c>
      <c r="B13" s="8">
        <v>2.4681122448979593</v>
      </c>
    </row>
    <row r="14" spans="1:2" x14ac:dyDescent="0.2">
      <c r="A14" s="8" t="s">
        <v>26</v>
      </c>
      <c r="B14" s="8">
        <v>67.776110571067903</v>
      </c>
    </row>
    <row r="15" spans="1:2" ht="16" thickBot="1" x14ac:dyDescent="0.25">
      <c r="A15" s="9" t="s">
        <v>27</v>
      </c>
      <c r="B15" s="9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9"/>
  <sheetViews>
    <sheetView topLeftCell="A11" workbookViewId="0">
      <selection activeCell="L21" sqref="L21"/>
    </sheetView>
  </sheetViews>
  <sheetFormatPr baseColWidth="10" defaultColWidth="8.83203125" defaultRowHeight="15" x14ac:dyDescent="0.2"/>
  <cols>
    <col min="1" max="1" width="16.5" bestFit="1" customWidth="1"/>
    <col min="2" max="2" width="11" bestFit="1" customWidth="1"/>
    <col min="3" max="3" width="17.5" bestFit="1" customWidth="1"/>
    <col min="5" max="5" width="9" bestFit="1" customWidth="1"/>
    <col min="7" max="7" width="19.6640625" bestFit="1" customWidth="1"/>
    <col min="8" max="8" width="12.1640625" bestFit="1" customWidth="1"/>
    <col min="9" max="9" width="23" bestFit="1" customWidth="1"/>
    <col min="11" max="11" width="11.33203125" bestFit="1" customWidth="1"/>
    <col min="12" max="12" width="22.1640625" bestFit="1" customWidth="1"/>
  </cols>
  <sheetData>
    <row r="1" spans="1:12" s="4" customFormat="1" x14ac:dyDescent="0.2">
      <c r="A1" s="2" t="s">
        <v>9</v>
      </c>
      <c r="B1" s="2" t="s">
        <v>6</v>
      </c>
      <c r="C1" s="5" t="s">
        <v>10</v>
      </c>
      <c r="D1" s="5" t="s">
        <v>11</v>
      </c>
      <c r="E1" s="5" t="s">
        <v>12</v>
      </c>
      <c r="F1" s="5" t="s">
        <v>13</v>
      </c>
      <c r="G1" s="5" t="s">
        <v>14</v>
      </c>
      <c r="H1" s="4" t="s">
        <v>28</v>
      </c>
      <c r="I1" s="4" t="s">
        <v>29</v>
      </c>
      <c r="J1" s="4" t="s">
        <v>32</v>
      </c>
      <c r="K1" s="4" t="s">
        <v>33</v>
      </c>
      <c r="L1" s="4" t="s">
        <v>34</v>
      </c>
    </row>
    <row r="2" spans="1:12" x14ac:dyDescent="0.2">
      <c r="A2" s="3">
        <v>24838</v>
      </c>
      <c r="B2">
        <v>1315</v>
      </c>
      <c r="C2">
        <f>B2*1000</f>
        <v>1315000</v>
      </c>
      <c r="D2">
        <v>1968</v>
      </c>
      <c r="E2">
        <v>77</v>
      </c>
      <c r="F2">
        <v>381</v>
      </c>
      <c r="G2">
        <f>(E2+F2)*1000</f>
        <v>458000</v>
      </c>
      <c r="J2">
        <v>857000</v>
      </c>
    </row>
    <row r="3" spans="1:12" x14ac:dyDescent="0.2">
      <c r="A3" s="3">
        <v>25204</v>
      </c>
      <c r="B3">
        <v>1403</v>
      </c>
      <c r="C3">
        <f t="shared" ref="C3:C59" si="0">B3*1000</f>
        <v>1403000</v>
      </c>
      <c r="D3">
        <v>1969</v>
      </c>
      <c r="E3">
        <v>80</v>
      </c>
      <c r="F3">
        <v>513</v>
      </c>
      <c r="G3">
        <f t="shared" ref="G3:G59" si="1">(E3+F3)*1000</f>
        <v>593000</v>
      </c>
      <c r="J3">
        <v>810000</v>
      </c>
    </row>
    <row r="4" spans="1:12" x14ac:dyDescent="0.2">
      <c r="A4" s="3">
        <v>25569</v>
      </c>
      <c r="B4">
        <v>1417</v>
      </c>
      <c r="C4">
        <f t="shared" si="0"/>
        <v>1417000</v>
      </c>
      <c r="D4">
        <v>1970</v>
      </c>
      <c r="E4">
        <v>84</v>
      </c>
      <c r="F4">
        <v>534</v>
      </c>
      <c r="G4">
        <f t="shared" si="1"/>
        <v>618000</v>
      </c>
      <c r="J4">
        <v>799000</v>
      </c>
    </row>
    <row r="5" spans="1:12" x14ac:dyDescent="0.2">
      <c r="A5" s="3">
        <v>25934</v>
      </c>
      <c r="B5">
        <v>1695</v>
      </c>
      <c r="C5">
        <f t="shared" si="0"/>
        <v>1695000</v>
      </c>
      <c r="D5">
        <v>1971</v>
      </c>
      <c r="E5">
        <v>105</v>
      </c>
      <c r="F5">
        <v>583</v>
      </c>
      <c r="G5">
        <f t="shared" si="1"/>
        <v>688000</v>
      </c>
      <c r="J5">
        <v>1007000</v>
      </c>
    </row>
    <row r="6" spans="1:12" x14ac:dyDescent="0.2">
      <c r="A6" s="3">
        <v>26299</v>
      </c>
      <c r="B6">
        <v>1998</v>
      </c>
      <c r="C6">
        <f t="shared" si="0"/>
        <v>1998000</v>
      </c>
      <c r="D6">
        <v>1972</v>
      </c>
      <c r="E6">
        <v>119</v>
      </c>
      <c r="F6">
        <v>721</v>
      </c>
      <c r="G6">
        <f t="shared" si="1"/>
        <v>840000</v>
      </c>
      <c r="J6">
        <v>1158000</v>
      </c>
    </row>
    <row r="7" spans="1:12" x14ac:dyDescent="0.2">
      <c r="A7" s="3">
        <v>26665</v>
      </c>
      <c r="B7">
        <v>2105</v>
      </c>
      <c r="C7">
        <f t="shared" si="0"/>
        <v>2105000</v>
      </c>
      <c r="D7">
        <v>1973</v>
      </c>
      <c r="E7">
        <v>123</v>
      </c>
      <c r="F7">
        <v>779</v>
      </c>
      <c r="G7">
        <f t="shared" si="1"/>
        <v>902000</v>
      </c>
      <c r="J7">
        <v>1203000</v>
      </c>
    </row>
    <row r="8" spans="1:12" x14ac:dyDescent="0.2">
      <c r="A8" s="3">
        <v>27030</v>
      </c>
      <c r="B8">
        <v>1738</v>
      </c>
      <c r="C8">
        <f t="shared" si="0"/>
        <v>1738000</v>
      </c>
      <c r="D8">
        <v>1974</v>
      </c>
      <c r="E8">
        <v>96</v>
      </c>
      <c r="F8">
        <v>697</v>
      </c>
      <c r="G8">
        <f t="shared" si="1"/>
        <v>793000</v>
      </c>
      <c r="J8">
        <v>946000</v>
      </c>
    </row>
    <row r="9" spans="1:12" x14ac:dyDescent="0.2">
      <c r="A9" s="3">
        <v>27395</v>
      </c>
      <c r="B9">
        <v>1318</v>
      </c>
      <c r="C9">
        <f t="shared" si="0"/>
        <v>1318000</v>
      </c>
      <c r="D9">
        <v>1975</v>
      </c>
      <c r="E9">
        <v>61</v>
      </c>
      <c r="F9">
        <v>385</v>
      </c>
      <c r="G9">
        <f t="shared" si="1"/>
        <v>446000</v>
      </c>
      <c r="J9">
        <v>872000</v>
      </c>
    </row>
    <row r="10" spans="1:12" x14ac:dyDescent="0.2">
      <c r="A10" s="3">
        <v>27760</v>
      </c>
      <c r="B10">
        <v>1368</v>
      </c>
      <c r="C10">
        <f t="shared" si="0"/>
        <v>1368000</v>
      </c>
      <c r="D10">
        <v>1976</v>
      </c>
      <c r="E10">
        <v>76</v>
      </c>
      <c r="F10">
        <v>265</v>
      </c>
      <c r="G10">
        <f t="shared" si="1"/>
        <v>341000</v>
      </c>
      <c r="J10">
        <v>1027000</v>
      </c>
    </row>
    <row r="11" spans="1:12" x14ac:dyDescent="0.2">
      <c r="A11" s="3">
        <v>28126</v>
      </c>
      <c r="B11">
        <v>1648</v>
      </c>
      <c r="C11">
        <f t="shared" si="0"/>
        <v>1648000</v>
      </c>
      <c r="D11">
        <v>1977</v>
      </c>
      <c r="E11">
        <v>94</v>
      </c>
      <c r="F11">
        <v>303</v>
      </c>
      <c r="G11">
        <f t="shared" si="1"/>
        <v>397000</v>
      </c>
      <c r="J11">
        <v>1251000</v>
      </c>
    </row>
    <row r="12" spans="1:12" x14ac:dyDescent="0.2">
      <c r="A12" s="3">
        <v>28491</v>
      </c>
      <c r="B12">
        <v>1864</v>
      </c>
      <c r="C12">
        <f t="shared" si="0"/>
        <v>1864000</v>
      </c>
      <c r="D12">
        <v>1978</v>
      </c>
      <c r="E12">
        <v>117</v>
      </c>
      <c r="F12">
        <v>379</v>
      </c>
      <c r="G12">
        <f t="shared" si="1"/>
        <v>496000</v>
      </c>
      <c r="J12">
        <v>1367000</v>
      </c>
    </row>
    <row r="13" spans="1:12" x14ac:dyDescent="0.2">
      <c r="A13" s="3">
        <v>28856</v>
      </c>
      <c r="B13">
        <v>1873</v>
      </c>
      <c r="C13">
        <f t="shared" si="0"/>
        <v>1873000</v>
      </c>
      <c r="D13">
        <v>1979</v>
      </c>
      <c r="E13">
        <v>125</v>
      </c>
      <c r="F13">
        <v>446</v>
      </c>
      <c r="G13">
        <f t="shared" si="1"/>
        <v>571000</v>
      </c>
      <c r="J13">
        <v>1302000</v>
      </c>
    </row>
    <row r="14" spans="1:12" x14ac:dyDescent="0.2">
      <c r="A14" s="3">
        <v>29221</v>
      </c>
      <c r="B14">
        <v>1517</v>
      </c>
      <c r="C14">
        <f t="shared" si="0"/>
        <v>1517000</v>
      </c>
      <c r="D14">
        <v>1980</v>
      </c>
      <c r="E14">
        <v>119</v>
      </c>
      <c r="F14">
        <v>428</v>
      </c>
      <c r="G14">
        <f t="shared" si="1"/>
        <v>547000</v>
      </c>
      <c r="J14">
        <v>970000</v>
      </c>
    </row>
    <row r="15" spans="1:12" x14ac:dyDescent="0.2">
      <c r="A15" s="3">
        <v>29587</v>
      </c>
      <c r="B15">
        <v>1275</v>
      </c>
      <c r="C15">
        <f t="shared" si="0"/>
        <v>1275000</v>
      </c>
      <c r="D15">
        <v>1981</v>
      </c>
      <c r="E15">
        <v>112</v>
      </c>
      <c r="F15">
        <v>334</v>
      </c>
      <c r="G15">
        <f t="shared" si="1"/>
        <v>446000</v>
      </c>
      <c r="J15">
        <v>828000</v>
      </c>
    </row>
    <row r="16" spans="1:12" x14ac:dyDescent="0.2">
      <c r="A16" s="3">
        <v>29952</v>
      </c>
      <c r="B16">
        <v>1004</v>
      </c>
      <c r="C16">
        <f t="shared" si="0"/>
        <v>1004000</v>
      </c>
      <c r="D16">
        <v>1982</v>
      </c>
      <c r="E16">
        <v>81</v>
      </c>
      <c r="F16">
        <v>293</v>
      </c>
      <c r="G16">
        <f t="shared" si="1"/>
        <v>374000</v>
      </c>
      <c r="J16">
        <v>630000</v>
      </c>
    </row>
    <row r="17" spans="1:12" x14ac:dyDescent="0.2">
      <c r="A17" s="3">
        <v>30317</v>
      </c>
      <c r="B17">
        <v>1375</v>
      </c>
      <c r="C17">
        <f t="shared" si="0"/>
        <v>1375000</v>
      </c>
      <c r="D17">
        <v>1983</v>
      </c>
      <c r="E17">
        <v>92</v>
      </c>
      <c r="F17">
        <v>373</v>
      </c>
      <c r="G17">
        <f t="shared" si="1"/>
        <v>465000</v>
      </c>
      <c r="J17">
        <v>910000</v>
      </c>
    </row>
    <row r="18" spans="1:12" x14ac:dyDescent="0.2">
      <c r="A18" s="3">
        <v>30682</v>
      </c>
      <c r="B18">
        <v>1648</v>
      </c>
      <c r="C18">
        <f t="shared" si="0"/>
        <v>1648000</v>
      </c>
      <c r="D18">
        <v>1984</v>
      </c>
      <c r="E18">
        <v>112</v>
      </c>
      <c r="F18">
        <v>512</v>
      </c>
      <c r="G18">
        <f t="shared" si="1"/>
        <v>624000</v>
      </c>
      <c r="J18">
        <v>1025000</v>
      </c>
    </row>
    <row r="19" spans="1:12" x14ac:dyDescent="0.2">
      <c r="A19" s="3">
        <v>31048</v>
      </c>
      <c r="B19">
        <v>1704</v>
      </c>
      <c r="C19">
        <f t="shared" si="0"/>
        <v>1704000</v>
      </c>
      <c r="D19">
        <v>1985</v>
      </c>
      <c r="E19">
        <v>98</v>
      </c>
      <c r="F19">
        <v>534</v>
      </c>
      <c r="G19">
        <f t="shared" si="1"/>
        <v>632000</v>
      </c>
      <c r="J19">
        <v>1072000</v>
      </c>
    </row>
    <row r="20" spans="1:12" x14ac:dyDescent="0.2">
      <c r="A20" s="3">
        <v>31413</v>
      </c>
      <c r="B20">
        <v>1755</v>
      </c>
      <c r="C20">
        <f t="shared" si="0"/>
        <v>1755000</v>
      </c>
      <c r="D20">
        <v>1986</v>
      </c>
      <c r="E20">
        <v>87</v>
      </c>
      <c r="F20">
        <v>551</v>
      </c>
      <c r="G20">
        <f t="shared" si="1"/>
        <v>638000</v>
      </c>
      <c r="J20">
        <v>1116000</v>
      </c>
    </row>
    <row r="21" spans="1:12" x14ac:dyDescent="0.2">
      <c r="A21" s="3">
        <v>31778</v>
      </c>
      <c r="B21">
        <v>1674</v>
      </c>
      <c r="C21">
        <f t="shared" si="0"/>
        <v>1674000</v>
      </c>
      <c r="D21">
        <v>1987</v>
      </c>
      <c r="E21">
        <v>72</v>
      </c>
      <c r="F21">
        <v>477</v>
      </c>
      <c r="G21">
        <f t="shared" si="1"/>
        <v>549000</v>
      </c>
      <c r="H21">
        <v>53200</v>
      </c>
      <c r="I21">
        <f>G21/H21</f>
        <v>10.319548872180452</v>
      </c>
      <c r="J21">
        <v>1126000</v>
      </c>
      <c r="K21">
        <v>482300</v>
      </c>
      <c r="L21">
        <f>J21/K21</f>
        <v>2.3346464855898819</v>
      </c>
    </row>
    <row r="22" spans="1:12" x14ac:dyDescent="0.2">
      <c r="A22" s="3">
        <v>32143</v>
      </c>
      <c r="B22">
        <v>1526</v>
      </c>
      <c r="C22">
        <f t="shared" si="0"/>
        <v>1526000</v>
      </c>
      <c r="D22">
        <v>1988</v>
      </c>
      <c r="E22">
        <v>57</v>
      </c>
      <c r="F22">
        <v>389</v>
      </c>
      <c r="G22">
        <f t="shared" si="1"/>
        <v>446000</v>
      </c>
      <c r="H22">
        <v>51900</v>
      </c>
      <c r="I22">
        <f t="shared" ref="I22:I58" si="2">G22/H22</f>
        <v>8.5934489402697487</v>
      </c>
      <c r="J22">
        <v>1080000</v>
      </c>
      <c r="K22">
        <v>489400</v>
      </c>
      <c r="L22">
        <f t="shared" ref="L22:L59" si="3">J22/K22</f>
        <v>2.206783816918676</v>
      </c>
    </row>
    <row r="23" spans="1:12" x14ac:dyDescent="0.2">
      <c r="A23" s="3">
        <v>32509</v>
      </c>
      <c r="B23">
        <v>1434</v>
      </c>
      <c r="C23">
        <f t="shared" si="0"/>
        <v>1434000</v>
      </c>
      <c r="D23">
        <v>1989</v>
      </c>
      <c r="E23">
        <v>58</v>
      </c>
      <c r="F23">
        <v>339</v>
      </c>
      <c r="G23">
        <f t="shared" si="1"/>
        <v>397000</v>
      </c>
      <c r="H23">
        <v>48400</v>
      </c>
      <c r="I23">
        <f t="shared" si="2"/>
        <v>8.2024793388429753</v>
      </c>
      <c r="J23">
        <v>1036000</v>
      </c>
      <c r="K23">
        <v>485800</v>
      </c>
      <c r="L23">
        <f t="shared" si="3"/>
        <v>2.1325648414985592</v>
      </c>
    </row>
    <row r="24" spans="1:12" x14ac:dyDescent="0.2">
      <c r="A24" s="3">
        <v>32874</v>
      </c>
      <c r="B24">
        <v>1314</v>
      </c>
      <c r="C24">
        <f t="shared" si="0"/>
        <v>1314000</v>
      </c>
      <c r="D24">
        <v>1990</v>
      </c>
      <c r="E24">
        <v>45</v>
      </c>
      <c r="F24">
        <v>298</v>
      </c>
      <c r="G24">
        <f t="shared" si="1"/>
        <v>343000</v>
      </c>
      <c r="H24">
        <v>44200</v>
      </c>
      <c r="I24">
        <f t="shared" si="2"/>
        <v>7.7601809954751131</v>
      </c>
      <c r="J24">
        <v>971000</v>
      </c>
      <c r="K24">
        <v>478800</v>
      </c>
      <c r="L24">
        <f t="shared" si="3"/>
        <v>2.0279866332497911</v>
      </c>
    </row>
    <row r="25" spans="1:12" x14ac:dyDescent="0.2">
      <c r="A25" s="3">
        <v>33239</v>
      </c>
      <c r="B25">
        <v>1092</v>
      </c>
      <c r="C25">
        <f t="shared" si="0"/>
        <v>1092000</v>
      </c>
      <c r="D25">
        <v>1991</v>
      </c>
      <c r="E25">
        <v>37</v>
      </c>
      <c r="F25">
        <v>218</v>
      </c>
      <c r="G25">
        <f t="shared" si="1"/>
        <v>255000</v>
      </c>
      <c r="H25">
        <v>37200</v>
      </c>
      <c r="I25">
        <f t="shared" si="2"/>
        <v>6.854838709677419</v>
      </c>
      <c r="J25">
        <v>837000</v>
      </c>
      <c r="K25">
        <v>432500</v>
      </c>
      <c r="L25">
        <f t="shared" si="3"/>
        <v>1.9352601156069364</v>
      </c>
    </row>
    <row r="26" spans="1:12" x14ac:dyDescent="0.2">
      <c r="A26" s="3">
        <v>33604</v>
      </c>
      <c r="B26">
        <v>1152</v>
      </c>
      <c r="C26">
        <f t="shared" si="0"/>
        <v>1152000</v>
      </c>
      <c r="D26">
        <v>1992</v>
      </c>
      <c r="E26">
        <v>36</v>
      </c>
      <c r="F26">
        <v>158</v>
      </c>
      <c r="G26">
        <f t="shared" si="1"/>
        <v>194000</v>
      </c>
      <c r="H26">
        <v>34100</v>
      </c>
      <c r="I26">
        <f t="shared" si="2"/>
        <v>5.6891495601173023</v>
      </c>
      <c r="J26">
        <v>958000</v>
      </c>
      <c r="K26">
        <v>420000</v>
      </c>
      <c r="L26">
        <f t="shared" si="3"/>
        <v>2.2809523809523808</v>
      </c>
    </row>
    <row r="27" spans="1:12" x14ac:dyDescent="0.2">
      <c r="A27" s="3">
        <v>33970</v>
      </c>
      <c r="B27">
        <v>1191</v>
      </c>
      <c r="C27">
        <f t="shared" si="0"/>
        <v>1191000</v>
      </c>
      <c r="D27">
        <v>1993</v>
      </c>
      <c r="E27">
        <v>26</v>
      </c>
      <c r="F27">
        <v>127</v>
      </c>
      <c r="G27">
        <f t="shared" si="1"/>
        <v>153000</v>
      </c>
      <c r="H27">
        <v>36000</v>
      </c>
      <c r="I27">
        <f t="shared" si="2"/>
        <v>4.25</v>
      </c>
      <c r="J27">
        <v>1038000</v>
      </c>
      <c r="K27">
        <v>442300</v>
      </c>
      <c r="L27">
        <f t="shared" si="3"/>
        <v>2.3468234230160525</v>
      </c>
    </row>
    <row r="28" spans="1:12" x14ac:dyDescent="0.2">
      <c r="A28" s="3">
        <v>34335</v>
      </c>
      <c r="B28">
        <v>1346</v>
      </c>
      <c r="C28">
        <f t="shared" si="0"/>
        <v>1346000</v>
      </c>
      <c r="D28">
        <v>1994</v>
      </c>
      <c r="E28">
        <v>32</v>
      </c>
      <c r="F28">
        <v>153</v>
      </c>
      <c r="G28">
        <f t="shared" si="1"/>
        <v>185000</v>
      </c>
      <c r="H28">
        <v>38300</v>
      </c>
      <c r="I28">
        <f t="shared" si="2"/>
        <v>4.8302872062663189</v>
      </c>
      <c r="J28">
        <v>1161000</v>
      </c>
      <c r="K28">
        <v>470400</v>
      </c>
      <c r="L28">
        <f t="shared" si="3"/>
        <v>2.4681122448979593</v>
      </c>
    </row>
    <row r="29" spans="1:12" x14ac:dyDescent="0.2">
      <c r="A29" s="3">
        <v>34700</v>
      </c>
      <c r="B29">
        <v>1319</v>
      </c>
      <c r="C29">
        <f t="shared" si="0"/>
        <v>1319000</v>
      </c>
      <c r="D29">
        <v>1995</v>
      </c>
      <c r="E29">
        <v>35</v>
      </c>
      <c r="F29">
        <v>211</v>
      </c>
      <c r="G29">
        <f t="shared" si="1"/>
        <v>246000</v>
      </c>
      <c r="H29">
        <v>39200</v>
      </c>
      <c r="I29">
        <f t="shared" si="2"/>
        <v>6.2755102040816331</v>
      </c>
      <c r="J29">
        <v>1073000</v>
      </c>
      <c r="K29">
        <v>476400</v>
      </c>
      <c r="L29">
        <f t="shared" si="3"/>
        <v>2.2523089840470192</v>
      </c>
    </row>
    <row r="30" spans="1:12" x14ac:dyDescent="0.2">
      <c r="A30" s="3">
        <v>35065</v>
      </c>
      <c r="B30">
        <v>1406</v>
      </c>
      <c r="C30">
        <f t="shared" si="0"/>
        <v>1406000</v>
      </c>
      <c r="D30">
        <v>1996</v>
      </c>
      <c r="E30">
        <v>33</v>
      </c>
      <c r="F30">
        <v>250</v>
      </c>
      <c r="G30">
        <f t="shared" si="1"/>
        <v>283000</v>
      </c>
      <c r="H30">
        <v>41100</v>
      </c>
      <c r="I30">
        <f t="shared" si="2"/>
        <v>6.8856447688564479</v>
      </c>
      <c r="J30">
        <v>1123000</v>
      </c>
      <c r="K30">
        <v>495100</v>
      </c>
      <c r="L30">
        <f t="shared" si="3"/>
        <v>2.2682286406786507</v>
      </c>
    </row>
    <row r="31" spans="1:12" x14ac:dyDescent="0.2">
      <c r="A31" s="3">
        <v>35431</v>
      </c>
      <c r="B31">
        <v>1404</v>
      </c>
      <c r="C31">
        <f t="shared" si="0"/>
        <v>1404000</v>
      </c>
      <c r="D31">
        <v>1997</v>
      </c>
      <c r="E31">
        <v>37</v>
      </c>
      <c r="F31">
        <v>248</v>
      </c>
      <c r="G31">
        <f t="shared" si="1"/>
        <v>285000</v>
      </c>
      <c r="H31">
        <v>43100</v>
      </c>
      <c r="I31">
        <f t="shared" si="2"/>
        <v>6.6125290023201853</v>
      </c>
      <c r="J31">
        <v>1120000</v>
      </c>
      <c r="K31">
        <v>517200.00000000006</v>
      </c>
      <c r="L31">
        <f t="shared" si="3"/>
        <v>2.1655065738592416</v>
      </c>
    </row>
    <row r="32" spans="1:12" x14ac:dyDescent="0.2">
      <c r="A32" s="3">
        <v>35796</v>
      </c>
      <c r="B32">
        <v>1473</v>
      </c>
      <c r="C32">
        <f t="shared" si="0"/>
        <v>1473000</v>
      </c>
      <c r="D32">
        <v>1998</v>
      </c>
      <c r="E32">
        <v>41</v>
      </c>
      <c r="F32">
        <v>275</v>
      </c>
      <c r="G32">
        <f t="shared" si="1"/>
        <v>316000</v>
      </c>
      <c r="H32">
        <v>46500</v>
      </c>
      <c r="I32">
        <f t="shared" si="2"/>
        <v>6.795698924731183</v>
      </c>
      <c r="J32">
        <v>1158000</v>
      </c>
      <c r="K32">
        <v>557200</v>
      </c>
      <c r="L32">
        <f t="shared" si="3"/>
        <v>2.0782483847810482</v>
      </c>
    </row>
    <row r="33" spans="1:12" x14ac:dyDescent="0.2">
      <c r="A33" s="3">
        <v>36161</v>
      </c>
      <c r="B33">
        <v>1603</v>
      </c>
      <c r="C33">
        <f t="shared" si="0"/>
        <v>1603000</v>
      </c>
      <c r="D33">
        <v>1999</v>
      </c>
      <c r="E33">
        <v>36</v>
      </c>
      <c r="F33">
        <v>297</v>
      </c>
      <c r="G33">
        <f t="shared" si="1"/>
        <v>333000</v>
      </c>
      <c r="H33">
        <v>50800</v>
      </c>
      <c r="I33">
        <f t="shared" si="2"/>
        <v>6.5551181102362204</v>
      </c>
      <c r="J33">
        <v>1270000</v>
      </c>
      <c r="K33">
        <v>612100</v>
      </c>
      <c r="L33">
        <f t="shared" si="3"/>
        <v>2.0748243751021076</v>
      </c>
    </row>
    <row r="34" spans="1:12" x14ac:dyDescent="0.2">
      <c r="A34" s="3">
        <v>36526</v>
      </c>
      <c r="B34">
        <v>1579</v>
      </c>
      <c r="C34">
        <f t="shared" si="0"/>
        <v>1579000</v>
      </c>
      <c r="D34">
        <v>2000</v>
      </c>
      <c r="E34">
        <v>27</v>
      </c>
      <c r="F34">
        <v>305</v>
      </c>
      <c r="G34">
        <f t="shared" si="1"/>
        <v>332000</v>
      </c>
      <c r="H34">
        <v>53400</v>
      </c>
      <c r="I34">
        <f t="shared" si="2"/>
        <v>6.2172284644194757</v>
      </c>
      <c r="J34">
        <v>1246000</v>
      </c>
      <c r="K34">
        <v>647500</v>
      </c>
      <c r="L34">
        <f t="shared" si="3"/>
        <v>1.9243243243243244</v>
      </c>
    </row>
    <row r="35" spans="1:12" x14ac:dyDescent="0.2">
      <c r="A35" s="3">
        <v>36892</v>
      </c>
      <c r="B35">
        <v>1565</v>
      </c>
      <c r="C35">
        <f t="shared" si="0"/>
        <v>1565000</v>
      </c>
      <c r="D35">
        <v>2001</v>
      </c>
      <c r="E35">
        <v>34</v>
      </c>
      <c r="F35">
        <v>281</v>
      </c>
      <c r="G35">
        <f t="shared" si="1"/>
        <v>315000</v>
      </c>
      <c r="H35">
        <v>52200</v>
      </c>
      <c r="I35">
        <f t="shared" si="2"/>
        <v>6.0344827586206895</v>
      </c>
      <c r="J35">
        <v>1250000</v>
      </c>
      <c r="K35">
        <v>657900</v>
      </c>
      <c r="L35">
        <f t="shared" si="3"/>
        <v>1.8999848001215991</v>
      </c>
    </row>
    <row r="36" spans="1:12" x14ac:dyDescent="0.2">
      <c r="A36" s="3">
        <v>37257</v>
      </c>
      <c r="B36">
        <v>1646</v>
      </c>
      <c r="C36">
        <f t="shared" si="0"/>
        <v>1646000</v>
      </c>
      <c r="D36">
        <v>2002</v>
      </c>
      <c r="E36">
        <v>35</v>
      </c>
      <c r="F36">
        <v>287</v>
      </c>
      <c r="G36">
        <f t="shared" si="1"/>
        <v>322000</v>
      </c>
      <c r="H36">
        <v>55300</v>
      </c>
      <c r="I36">
        <f t="shared" si="2"/>
        <v>5.8227848101265822</v>
      </c>
      <c r="J36">
        <v>1325000</v>
      </c>
      <c r="K36">
        <v>691600</v>
      </c>
      <c r="L36">
        <f t="shared" si="3"/>
        <v>1.9158473105841527</v>
      </c>
    </row>
    <row r="37" spans="1:12" x14ac:dyDescent="0.2">
      <c r="A37" s="3">
        <v>37622</v>
      </c>
      <c r="B37">
        <v>1677</v>
      </c>
      <c r="C37">
        <f t="shared" si="0"/>
        <v>1677000</v>
      </c>
      <c r="D37">
        <v>2003</v>
      </c>
      <c r="E37">
        <v>32</v>
      </c>
      <c r="F37">
        <v>263</v>
      </c>
      <c r="G37">
        <f t="shared" si="1"/>
        <v>295000</v>
      </c>
      <c r="H37">
        <v>55400</v>
      </c>
      <c r="I37">
        <f t="shared" si="2"/>
        <v>5.3249097472924189</v>
      </c>
      <c r="J37">
        <v>1381000</v>
      </c>
      <c r="K37">
        <v>710800</v>
      </c>
      <c r="L37">
        <f t="shared" si="3"/>
        <v>1.9428812605514914</v>
      </c>
    </row>
    <row r="38" spans="1:12" x14ac:dyDescent="0.2">
      <c r="A38" s="3">
        <v>37987</v>
      </c>
      <c r="B38">
        <v>1835</v>
      </c>
      <c r="C38">
        <f t="shared" si="0"/>
        <v>1835000</v>
      </c>
      <c r="D38">
        <v>2004</v>
      </c>
      <c r="E38">
        <v>23</v>
      </c>
      <c r="F38">
        <v>283</v>
      </c>
      <c r="G38">
        <f t="shared" si="1"/>
        <v>306000</v>
      </c>
      <c r="H38">
        <v>54900</v>
      </c>
      <c r="I38">
        <f t="shared" si="2"/>
        <v>5.5737704918032787</v>
      </c>
      <c r="J38">
        <v>1528000</v>
      </c>
      <c r="K38">
        <v>758100</v>
      </c>
      <c r="L38">
        <f t="shared" si="3"/>
        <v>2.0155652288616279</v>
      </c>
    </row>
    <row r="39" spans="1:12" x14ac:dyDescent="0.2">
      <c r="A39" s="3">
        <v>38353</v>
      </c>
      <c r="B39">
        <v>1929</v>
      </c>
      <c r="C39">
        <f t="shared" si="0"/>
        <v>1929000</v>
      </c>
      <c r="D39">
        <v>2005</v>
      </c>
      <c r="E39">
        <v>37</v>
      </c>
      <c r="F39">
        <v>258</v>
      </c>
      <c r="G39">
        <f t="shared" si="1"/>
        <v>295000</v>
      </c>
      <c r="H39">
        <v>59100</v>
      </c>
      <c r="I39">
        <f t="shared" si="2"/>
        <v>4.9915397631133676</v>
      </c>
      <c r="J39">
        <v>1634000</v>
      </c>
      <c r="K39">
        <v>795600</v>
      </c>
      <c r="L39">
        <f t="shared" si="3"/>
        <v>2.0537958773252889</v>
      </c>
    </row>
    <row r="40" spans="1:12" x14ac:dyDescent="0.2">
      <c r="A40" s="3">
        <v>38718</v>
      </c>
      <c r="B40">
        <v>1989</v>
      </c>
      <c r="C40">
        <f t="shared" si="0"/>
        <v>1989000</v>
      </c>
      <c r="D40">
        <v>2006</v>
      </c>
      <c r="E40">
        <v>42</v>
      </c>
      <c r="F40">
        <v>285</v>
      </c>
      <c r="G40">
        <f t="shared" si="1"/>
        <v>327000</v>
      </c>
      <c r="H40">
        <v>61700</v>
      </c>
      <c r="I40">
        <f t="shared" si="2"/>
        <v>5.2998379254457051</v>
      </c>
      <c r="J40">
        <v>1662000</v>
      </c>
      <c r="K40">
        <v>834100</v>
      </c>
      <c r="L40">
        <f t="shared" si="3"/>
        <v>1.9925668385085722</v>
      </c>
    </row>
    <row r="41" spans="1:12" x14ac:dyDescent="0.2">
      <c r="A41" s="3">
        <v>39083</v>
      </c>
      <c r="B41">
        <v>1514</v>
      </c>
      <c r="C41">
        <f t="shared" si="0"/>
        <v>1514000</v>
      </c>
      <c r="D41">
        <v>2007</v>
      </c>
      <c r="E41">
        <v>32</v>
      </c>
      <c r="F41">
        <v>254</v>
      </c>
      <c r="G41">
        <f t="shared" si="1"/>
        <v>286000</v>
      </c>
      <c r="H41">
        <v>57400</v>
      </c>
      <c r="I41">
        <f t="shared" si="2"/>
        <v>4.9825783972125439</v>
      </c>
      <c r="J41">
        <v>1228000</v>
      </c>
      <c r="K41">
        <v>767100</v>
      </c>
      <c r="L41">
        <f t="shared" si="3"/>
        <v>1.6008343110415852</v>
      </c>
    </row>
    <row r="42" spans="1:12" x14ac:dyDescent="0.2">
      <c r="A42" s="3">
        <v>39448</v>
      </c>
      <c r="B42">
        <v>1127</v>
      </c>
      <c r="C42">
        <f t="shared" si="0"/>
        <v>1127000</v>
      </c>
      <c r="D42">
        <v>2008</v>
      </c>
      <c r="E42">
        <v>24</v>
      </c>
      <c r="F42">
        <v>277</v>
      </c>
      <c r="G42">
        <f t="shared" si="1"/>
        <v>301000</v>
      </c>
      <c r="H42">
        <v>50500</v>
      </c>
      <c r="I42">
        <f t="shared" si="2"/>
        <v>5.9603960396039604</v>
      </c>
      <c r="J42">
        <v>826000</v>
      </c>
      <c r="K42">
        <v>635500</v>
      </c>
      <c r="L42">
        <f t="shared" si="3"/>
        <v>1.2997639653815893</v>
      </c>
    </row>
    <row r="43" spans="1:12" x14ac:dyDescent="0.2">
      <c r="A43" s="3">
        <v>39814</v>
      </c>
      <c r="B43">
        <v>796</v>
      </c>
      <c r="C43">
        <f t="shared" si="0"/>
        <v>796000</v>
      </c>
      <c r="D43">
        <v>2009</v>
      </c>
      <c r="E43">
        <v>14</v>
      </c>
      <c r="F43">
        <v>260</v>
      </c>
      <c r="G43">
        <f t="shared" si="1"/>
        <v>274000</v>
      </c>
      <c r="H43">
        <v>41300</v>
      </c>
      <c r="I43">
        <f t="shared" si="2"/>
        <v>6.6343825665859564</v>
      </c>
      <c r="J43">
        <v>522000</v>
      </c>
      <c r="K43">
        <v>522799.99999999994</v>
      </c>
      <c r="L43">
        <f t="shared" si="3"/>
        <v>0.99846977811782722</v>
      </c>
    </row>
    <row r="44" spans="1:12" x14ac:dyDescent="0.2">
      <c r="A44" s="3">
        <v>40179</v>
      </c>
      <c r="B44">
        <v>654</v>
      </c>
      <c r="C44">
        <f t="shared" si="0"/>
        <v>654000</v>
      </c>
      <c r="D44">
        <v>2010</v>
      </c>
      <c r="E44">
        <v>9</v>
      </c>
      <c r="F44">
        <v>149</v>
      </c>
      <c r="G44">
        <f t="shared" si="1"/>
        <v>158000</v>
      </c>
      <c r="H44">
        <v>34000</v>
      </c>
      <c r="I44">
        <f t="shared" si="2"/>
        <v>4.6470588235294121</v>
      </c>
      <c r="J44">
        <v>495000</v>
      </c>
      <c r="K44">
        <v>453600</v>
      </c>
      <c r="L44">
        <f t="shared" si="3"/>
        <v>1.0912698412698412</v>
      </c>
    </row>
    <row r="45" spans="1:12" x14ac:dyDescent="0.2">
      <c r="A45" s="3">
        <v>40544</v>
      </c>
      <c r="B45">
        <v>585</v>
      </c>
      <c r="C45">
        <f t="shared" si="0"/>
        <v>585000</v>
      </c>
      <c r="D45">
        <v>2011</v>
      </c>
      <c r="E45">
        <v>9</v>
      </c>
      <c r="F45">
        <v>130</v>
      </c>
      <c r="G45">
        <f t="shared" si="1"/>
        <v>139000</v>
      </c>
      <c r="H45">
        <v>30900</v>
      </c>
      <c r="I45">
        <f t="shared" si="2"/>
        <v>4.4983818770226538</v>
      </c>
      <c r="J45">
        <v>446000</v>
      </c>
      <c r="K45">
        <v>421400</v>
      </c>
      <c r="L45">
        <f t="shared" si="3"/>
        <v>1.0583768391077362</v>
      </c>
    </row>
    <row r="46" spans="1:12" x14ac:dyDescent="0.2">
      <c r="A46" s="3">
        <v>40909</v>
      </c>
      <c r="B46">
        <v>641</v>
      </c>
      <c r="C46">
        <f t="shared" si="0"/>
        <v>641000</v>
      </c>
      <c r="D46">
        <v>2012</v>
      </c>
      <c r="E46">
        <v>9</v>
      </c>
      <c r="F46">
        <v>154</v>
      </c>
      <c r="G46">
        <f t="shared" si="1"/>
        <v>163000</v>
      </c>
      <c r="H46">
        <v>29900</v>
      </c>
      <c r="I46">
        <f t="shared" si="2"/>
        <v>5.4515050167224084</v>
      </c>
      <c r="J46">
        <v>478000</v>
      </c>
      <c r="K46">
        <v>401400</v>
      </c>
      <c r="L46">
        <f t="shared" si="3"/>
        <v>1.1908320876930742</v>
      </c>
    </row>
    <row r="47" spans="1:12" x14ac:dyDescent="0.2">
      <c r="A47" s="3">
        <v>41275</v>
      </c>
      <c r="B47">
        <v>763</v>
      </c>
      <c r="C47">
        <f t="shared" si="0"/>
        <v>763000</v>
      </c>
      <c r="D47">
        <v>2013</v>
      </c>
      <c r="E47">
        <v>9</v>
      </c>
      <c r="F47">
        <v>185</v>
      </c>
      <c r="G47">
        <f t="shared" si="1"/>
        <v>194000</v>
      </c>
      <c r="H47">
        <v>35500</v>
      </c>
      <c r="I47">
        <f t="shared" si="2"/>
        <v>5.464788732394366</v>
      </c>
      <c r="J47">
        <v>570000</v>
      </c>
      <c r="K47">
        <v>427800</v>
      </c>
      <c r="L47">
        <f t="shared" si="3"/>
        <v>1.3323983169705469</v>
      </c>
    </row>
    <row r="48" spans="1:12" x14ac:dyDescent="0.2">
      <c r="A48" s="3">
        <v>41640</v>
      </c>
      <c r="B48">
        <v>883</v>
      </c>
      <c r="C48">
        <f t="shared" si="0"/>
        <v>883000</v>
      </c>
      <c r="D48">
        <v>2014</v>
      </c>
      <c r="E48">
        <v>9</v>
      </c>
      <c r="F48">
        <v>254</v>
      </c>
      <c r="G48">
        <f t="shared" si="1"/>
        <v>263000</v>
      </c>
      <c r="H48">
        <v>41600</v>
      </c>
      <c r="I48">
        <f t="shared" si="2"/>
        <v>6.322115384615385</v>
      </c>
      <c r="J48">
        <v>619000</v>
      </c>
      <c r="K48">
        <v>463100</v>
      </c>
      <c r="L48">
        <f t="shared" si="3"/>
        <v>1.3366443532714316</v>
      </c>
    </row>
    <row r="49" spans="1:12" x14ac:dyDescent="0.2">
      <c r="A49" s="3">
        <v>42005</v>
      </c>
      <c r="B49">
        <v>965</v>
      </c>
      <c r="C49">
        <f t="shared" si="0"/>
        <v>965000</v>
      </c>
      <c r="D49">
        <v>2015</v>
      </c>
      <c r="E49">
        <v>10</v>
      </c>
      <c r="F49">
        <v>308</v>
      </c>
      <c r="G49">
        <f t="shared" si="1"/>
        <v>318000</v>
      </c>
      <c r="H49">
        <v>47000</v>
      </c>
      <c r="I49">
        <f t="shared" si="2"/>
        <v>6.7659574468085104</v>
      </c>
      <c r="J49">
        <v>647000</v>
      </c>
      <c r="K49">
        <v>481800</v>
      </c>
      <c r="L49">
        <f t="shared" si="3"/>
        <v>1.3428808634288085</v>
      </c>
    </row>
    <row r="50" spans="1:12" x14ac:dyDescent="0.2">
      <c r="A50" s="3">
        <v>42370</v>
      </c>
      <c r="B50">
        <v>1061</v>
      </c>
      <c r="C50">
        <f t="shared" si="0"/>
        <v>1061000</v>
      </c>
      <c r="D50">
        <v>2016</v>
      </c>
      <c r="E50">
        <v>11</v>
      </c>
      <c r="F50">
        <v>313</v>
      </c>
      <c r="G50">
        <f t="shared" si="1"/>
        <v>324000</v>
      </c>
      <c r="H50">
        <v>52400</v>
      </c>
      <c r="I50">
        <f t="shared" si="2"/>
        <v>6.1832061068702293</v>
      </c>
      <c r="J50">
        <v>737000</v>
      </c>
      <c r="K50">
        <v>509100</v>
      </c>
      <c r="L50">
        <f t="shared" si="3"/>
        <v>1.4476527204871341</v>
      </c>
    </row>
    <row r="51" spans="1:12" x14ac:dyDescent="0.2">
      <c r="A51" s="3">
        <v>42736</v>
      </c>
      <c r="B51">
        <v>1152</v>
      </c>
      <c r="C51">
        <f t="shared" si="0"/>
        <v>1152000</v>
      </c>
      <c r="D51">
        <v>2017</v>
      </c>
      <c r="E51">
        <v>11</v>
      </c>
      <c r="F51">
        <v>346</v>
      </c>
      <c r="G51">
        <f t="shared" si="1"/>
        <v>357000</v>
      </c>
      <c r="H51">
        <v>57900</v>
      </c>
      <c r="I51">
        <f t="shared" si="2"/>
        <v>6.1658031088082899</v>
      </c>
      <c r="J51">
        <v>795000</v>
      </c>
      <c r="K51">
        <v>536000</v>
      </c>
      <c r="L51">
        <f t="shared" si="3"/>
        <v>1.4832089552238805</v>
      </c>
    </row>
    <row r="52" spans="1:12" x14ac:dyDescent="0.2">
      <c r="A52" s="3">
        <v>43101</v>
      </c>
      <c r="B52">
        <v>1190</v>
      </c>
      <c r="C52">
        <f t="shared" si="0"/>
        <v>1190000</v>
      </c>
      <c r="D52">
        <v>2018</v>
      </c>
      <c r="E52">
        <v>9</v>
      </c>
      <c r="F52">
        <v>339</v>
      </c>
      <c r="G52">
        <f t="shared" si="1"/>
        <v>348000</v>
      </c>
      <c r="H52">
        <v>60300</v>
      </c>
      <c r="I52">
        <f t="shared" si="2"/>
        <v>5.7711442786069655</v>
      </c>
      <c r="J52">
        <v>842000</v>
      </c>
      <c r="K52">
        <v>564000</v>
      </c>
      <c r="L52">
        <f t="shared" si="3"/>
        <v>1.4929078014184398</v>
      </c>
    </row>
    <row r="53" spans="1:12" x14ac:dyDescent="0.2">
      <c r="A53" s="3">
        <v>43466</v>
      </c>
      <c r="B53">
        <v>1260</v>
      </c>
      <c r="C53">
        <f t="shared" si="0"/>
        <v>1260000</v>
      </c>
      <c r="D53">
        <v>2019</v>
      </c>
      <c r="E53">
        <v>9</v>
      </c>
      <c r="F53">
        <v>347</v>
      </c>
      <c r="G53">
        <f t="shared" si="1"/>
        <v>356000</v>
      </c>
      <c r="H53">
        <v>60200</v>
      </c>
      <c r="I53">
        <f t="shared" si="2"/>
        <v>5.9136212624584719</v>
      </c>
      <c r="J53">
        <v>904000</v>
      </c>
      <c r="K53">
        <v>576900</v>
      </c>
      <c r="L53">
        <f t="shared" si="3"/>
        <v>1.5669960131738603</v>
      </c>
    </row>
    <row r="54" spans="1:12" x14ac:dyDescent="0.2">
      <c r="A54" s="3">
        <v>43831</v>
      </c>
      <c r="B54">
        <v>1284</v>
      </c>
      <c r="C54">
        <f t="shared" si="0"/>
        <v>1284000</v>
      </c>
      <c r="D54">
        <v>2020</v>
      </c>
      <c r="E54">
        <v>11</v>
      </c>
      <c r="F54">
        <v>363</v>
      </c>
      <c r="G54">
        <f t="shared" si="1"/>
        <v>374000</v>
      </c>
      <c r="H54">
        <v>60600</v>
      </c>
      <c r="I54">
        <f t="shared" si="2"/>
        <v>6.1716171617161715</v>
      </c>
      <c r="J54">
        <v>910000</v>
      </c>
      <c r="K54">
        <v>585600</v>
      </c>
      <c r="L54">
        <f t="shared" si="3"/>
        <v>1.5539617486338797</v>
      </c>
    </row>
    <row r="55" spans="1:12" x14ac:dyDescent="0.2">
      <c r="A55" s="3">
        <v>44197</v>
      </c>
      <c r="B55">
        <v>1341</v>
      </c>
      <c r="C55">
        <f t="shared" si="0"/>
        <v>1341000</v>
      </c>
      <c r="D55">
        <v>2021</v>
      </c>
      <c r="E55">
        <v>8</v>
      </c>
      <c r="F55">
        <v>362</v>
      </c>
      <c r="G55">
        <f t="shared" si="1"/>
        <v>370000</v>
      </c>
      <c r="H55">
        <v>60200</v>
      </c>
      <c r="I55">
        <f t="shared" si="2"/>
        <v>6.1461794019933551</v>
      </c>
      <c r="J55">
        <v>971000</v>
      </c>
      <c r="K55">
        <v>584900</v>
      </c>
      <c r="L55">
        <f t="shared" si="3"/>
        <v>1.6601128398016756</v>
      </c>
    </row>
    <row r="56" spans="1:12" x14ac:dyDescent="0.2">
      <c r="A56" s="3">
        <v>44562</v>
      </c>
      <c r="B56">
        <v>1389</v>
      </c>
      <c r="C56">
        <f t="shared" si="0"/>
        <v>1389000</v>
      </c>
      <c r="D56">
        <v>2022</v>
      </c>
      <c r="E56">
        <v>10</v>
      </c>
      <c r="F56">
        <v>357</v>
      </c>
      <c r="G56">
        <f t="shared" si="1"/>
        <v>367000</v>
      </c>
      <c r="H56">
        <v>62600</v>
      </c>
      <c r="I56">
        <f t="shared" si="2"/>
        <v>5.8626198083067091</v>
      </c>
      <c r="J56">
        <v>1022000</v>
      </c>
      <c r="K56">
        <v>601300</v>
      </c>
      <c r="L56">
        <f t="shared" si="3"/>
        <v>1.6996507566938301</v>
      </c>
    </row>
    <row r="57" spans="1:12" x14ac:dyDescent="0.2">
      <c r="A57" s="3">
        <v>44927</v>
      </c>
      <c r="B57">
        <v>1452</v>
      </c>
      <c r="C57">
        <f t="shared" si="0"/>
        <v>1452000</v>
      </c>
      <c r="D57">
        <v>2023</v>
      </c>
      <c r="E57">
        <v>12</v>
      </c>
      <c r="F57">
        <v>440</v>
      </c>
      <c r="G57">
        <f t="shared" si="1"/>
        <v>452000</v>
      </c>
      <c r="H57">
        <v>67800</v>
      </c>
      <c r="I57">
        <f t="shared" si="2"/>
        <v>6.666666666666667</v>
      </c>
      <c r="J57">
        <v>1001000</v>
      </c>
      <c r="K57">
        <v>603500</v>
      </c>
      <c r="L57">
        <f t="shared" si="3"/>
        <v>1.6586578293289147</v>
      </c>
    </row>
    <row r="58" spans="1:12" x14ac:dyDescent="0.2">
      <c r="A58" s="3">
        <v>45292</v>
      </c>
      <c r="B58">
        <v>1621</v>
      </c>
      <c r="C58">
        <f t="shared" si="0"/>
        <v>1621000</v>
      </c>
      <c r="D58">
        <v>2024</v>
      </c>
      <c r="E58">
        <v>17</v>
      </c>
      <c r="F58">
        <v>589</v>
      </c>
      <c r="G58">
        <f t="shared" si="1"/>
        <v>606000</v>
      </c>
      <c r="H58">
        <v>68300</v>
      </c>
      <c r="I58">
        <f t="shared" si="2"/>
        <v>8.8726207906295755</v>
      </c>
      <c r="J58">
        <v>1016000</v>
      </c>
      <c r="K58">
        <v>617900</v>
      </c>
      <c r="L58">
        <f t="shared" si="3"/>
        <v>1.6442790095484707</v>
      </c>
    </row>
    <row r="59" spans="1:12" x14ac:dyDescent="0.2">
      <c r="A59" s="3">
        <v>45658</v>
      </c>
      <c r="C59">
        <f t="shared" si="0"/>
        <v>0</v>
      </c>
      <c r="D59">
        <v>2025</v>
      </c>
      <c r="G59">
        <f t="shared" si="1"/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936B1-1F92-124C-9EDF-06185132FBEA}">
  <dimension ref="A1:B15"/>
  <sheetViews>
    <sheetView workbookViewId="0">
      <selection activeCell="A2" sqref="A2"/>
    </sheetView>
  </sheetViews>
  <sheetFormatPr baseColWidth="10" defaultRowHeight="15" x14ac:dyDescent="0.2"/>
  <cols>
    <col min="1" max="1" width="15.6640625" bestFit="1" customWidth="1"/>
  </cols>
  <sheetData>
    <row r="1" spans="1:2" x14ac:dyDescent="0.2">
      <c r="A1" s="7" t="s">
        <v>30</v>
      </c>
      <c r="B1" s="7"/>
    </row>
    <row r="3" spans="1:2" x14ac:dyDescent="0.2">
      <c r="A3" t="s">
        <v>15</v>
      </c>
      <c r="B3">
        <v>311236.84210526315</v>
      </c>
    </row>
    <row r="4" spans="1:2" x14ac:dyDescent="0.2">
      <c r="A4" t="s">
        <v>16</v>
      </c>
      <c r="B4">
        <v>16105.998202808074</v>
      </c>
    </row>
    <row r="5" spans="1:2" x14ac:dyDescent="0.2">
      <c r="A5" t="s">
        <v>17</v>
      </c>
      <c r="B5">
        <v>315500</v>
      </c>
    </row>
    <row r="6" spans="1:2" x14ac:dyDescent="0.2">
      <c r="A6" t="s">
        <v>18</v>
      </c>
      <c r="B6">
        <v>194000</v>
      </c>
    </row>
    <row r="7" spans="1:2" x14ac:dyDescent="0.2">
      <c r="A7" t="s">
        <v>19</v>
      </c>
      <c r="B7">
        <v>99284.040853183251</v>
      </c>
    </row>
    <row r="8" spans="1:2" x14ac:dyDescent="0.2">
      <c r="A8" t="s">
        <v>20</v>
      </c>
      <c r="B8">
        <v>9857320768.1365604</v>
      </c>
    </row>
    <row r="9" spans="1:2" x14ac:dyDescent="0.2">
      <c r="A9" t="s">
        <v>21</v>
      </c>
      <c r="B9">
        <v>1.5760002911404811</v>
      </c>
    </row>
    <row r="10" spans="1:2" x14ac:dyDescent="0.2">
      <c r="A10" t="s">
        <v>22</v>
      </c>
      <c r="B10">
        <v>0.69929665484395032</v>
      </c>
    </row>
    <row r="11" spans="1:2" x14ac:dyDescent="0.2">
      <c r="A11" t="s">
        <v>23</v>
      </c>
      <c r="B11">
        <v>467000</v>
      </c>
    </row>
    <row r="12" spans="1:2" x14ac:dyDescent="0.2">
      <c r="A12" t="s">
        <v>24</v>
      </c>
      <c r="B12">
        <v>139000</v>
      </c>
    </row>
    <row r="13" spans="1:2" x14ac:dyDescent="0.2">
      <c r="A13" t="s">
        <v>25</v>
      </c>
      <c r="B13">
        <v>606000</v>
      </c>
    </row>
    <row r="14" spans="1:2" x14ac:dyDescent="0.2">
      <c r="A14" t="s">
        <v>26</v>
      </c>
      <c r="B14">
        <v>11827000</v>
      </c>
    </row>
    <row r="15" spans="1:2" ht="16" thickBot="1" x14ac:dyDescent="0.25">
      <c r="A15" s="6" t="s">
        <v>27</v>
      </c>
      <c r="B15" s="6">
        <v>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DE910-BAFB-3344-A852-9D154F33CB75}">
  <dimension ref="A1:B15"/>
  <sheetViews>
    <sheetView workbookViewId="0">
      <selection activeCell="B7" sqref="B7"/>
    </sheetView>
  </sheetViews>
  <sheetFormatPr baseColWidth="10" defaultRowHeight="15" x14ac:dyDescent="0.2"/>
  <sheetData>
    <row r="1" spans="1:2" x14ac:dyDescent="0.2">
      <c r="A1" s="7" t="s">
        <v>31</v>
      </c>
      <c r="B1" s="7"/>
    </row>
    <row r="3" spans="1:2" x14ac:dyDescent="0.2">
      <c r="A3" t="s">
        <v>15</v>
      </c>
      <c r="B3">
        <v>6.2465692490638984</v>
      </c>
    </row>
    <row r="4" spans="1:2" x14ac:dyDescent="0.2">
      <c r="A4" t="s">
        <v>16</v>
      </c>
      <c r="B4">
        <v>0.20023429028507531</v>
      </c>
    </row>
    <row r="5" spans="1:2" x14ac:dyDescent="0.2">
      <c r="A5" t="s">
        <v>17</v>
      </c>
      <c r="B5">
        <v>6.1559912554008225</v>
      </c>
    </row>
    <row r="6" spans="1:2" x14ac:dyDescent="0.2">
      <c r="A6" t="s">
        <v>18</v>
      </c>
      <c r="B6" t="e">
        <v>#N/A</v>
      </c>
    </row>
    <row r="7" spans="1:2" x14ac:dyDescent="0.2">
      <c r="A7" t="s">
        <v>19</v>
      </c>
      <c r="B7">
        <v>1.2343270629078731</v>
      </c>
    </row>
    <row r="8" spans="1:2" x14ac:dyDescent="0.2">
      <c r="A8" t="s">
        <v>20</v>
      </c>
      <c r="B8">
        <v>1.5235632982267766</v>
      </c>
    </row>
    <row r="9" spans="1:2" x14ac:dyDescent="0.2">
      <c r="A9" t="s">
        <v>21</v>
      </c>
      <c r="B9">
        <v>2.4523551021282346</v>
      </c>
    </row>
    <row r="10" spans="1:2" x14ac:dyDescent="0.2">
      <c r="A10" t="s">
        <v>22</v>
      </c>
      <c r="B10">
        <v>1.257960101101441</v>
      </c>
    </row>
    <row r="11" spans="1:2" x14ac:dyDescent="0.2">
      <c r="A11" t="s">
        <v>23</v>
      </c>
      <c r="B11">
        <v>6.0695488721804516</v>
      </c>
    </row>
    <row r="12" spans="1:2" x14ac:dyDescent="0.2">
      <c r="A12" t="s">
        <v>24</v>
      </c>
      <c r="B12">
        <v>4.25</v>
      </c>
    </row>
    <row r="13" spans="1:2" x14ac:dyDescent="0.2">
      <c r="A13" t="s">
        <v>25</v>
      </c>
      <c r="B13">
        <v>10.319548872180452</v>
      </c>
    </row>
    <row r="14" spans="1:2" x14ac:dyDescent="0.2">
      <c r="A14" t="s">
        <v>26</v>
      </c>
      <c r="B14">
        <v>237.36963146442812</v>
      </c>
    </row>
    <row r="15" spans="1:2" ht="16" thickBot="1" x14ac:dyDescent="0.25">
      <c r="A15" s="6" t="s">
        <v>27</v>
      </c>
      <c r="B15" s="6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README</vt:lpstr>
      <vt:lpstr>Sheet3</vt:lpstr>
      <vt:lpstr>Annual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Nour, Sami</cp:lastModifiedBy>
  <dcterms:created xsi:type="dcterms:W3CDTF">2026-01-13T20:29:45Z</dcterms:created>
  <dcterms:modified xsi:type="dcterms:W3CDTF">2026-02-12T17:46:00Z</dcterms:modified>
</cp:coreProperties>
</file>