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45D0C532-D47B-3444-80AC-8C4E8CCDE7E9}" xr6:coauthVersionLast="47" xr6:coauthVersionMax="47" xr10:uidLastSave="{00000000-0000-0000-0000-000000000000}"/>
  <bookViews>
    <workbookView xWindow="1460" yWindow="780" windowWidth="32740" windowHeight="21360" activeTab="1" xr2:uid="{00000000-000D-0000-FFFF-FFFF00000000}"/>
  </bookViews>
  <sheets>
    <sheet name="MachineReadable" sheetId="2" r:id="rId1"/>
    <sheet name="Sheet1" sheetId="3" r:id="rId2"/>
  </sheets>
  <definedNames>
    <definedName name="_xlnm._FilterDatabase" localSheetId="0" hidden="1">MachineReadable!$A$1:$I$39</definedName>
    <definedName name="ColumnTitleAnnual..AS95">#REF!</definedName>
    <definedName name="ColumnTitleMR..I2675">MachineReadable!$A$1</definedName>
    <definedName name="ColumnTitleReadMe..B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2" i="2"/>
</calcChain>
</file>

<file path=xl/sharedStrings.xml><?xml version="1.0" encoding="utf-8"?>
<sst xmlns="http://schemas.openxmlformats.org/spreadsheetml/2006/main" count="291" uniqueCount="32">
  <si>
    <t>Sector</t>
  </si>
  <si>
    <t>NAICS</t>
  </si>
  <si>
    <t>Industry</t>
  </si>
  <si>
    <t>Digit</t>
  </si>
  <si>
    <t>Basis</t>
  </si>
  <si>
    <t>Measure</t>
  </si>
  <si>
    <t>Units</t>
  </si>
  <si>
    <t>Construction</t>
  </si>
  <si>
    <t>236115X</t>
  </si>
  <si>
    <t>Single-family residential construction</t>
  </si>
  <si>
    <t>6-Digit</t>
  </si>
  <si>
    <t>All workers</t>
  </si>
  <si>
    <t>Employment</t>
  </si>
  <si>
    <t>Thousands of jobs</t>
  </si>
  <si>
    <t>Year</t>
  </si>
  <si>
    <t>Value</t>
  </si>
  <si>
    <t>Index1987</t>
  </si>
  <si>
    <t>ValueVS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</si>
  <si>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</si>
  <si>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</si>
  <si>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</si>
  <si>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</si>
  <si>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</si>
  <si>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</si>
  <si>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</si>
  <si>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</si>
  <si>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</si>
  <si>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</si>
  <si>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</si>
  <si>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</si>
  <si>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</si>
  <si>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S Labor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</si>
</sst>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Border="1" applyAlignment="1">
      <alignment horizontal="center" vertical="top"/>
    </xf>
    <xf numFmtId="0" fontId="0" fillId="0" borderId="0" xfId="0" applyFill="1" applyBorder="1" applyAlignment="1"/>
    <xf numFmtId="0" fontId="0" fillId="0" borderId="3" xfId="0" applyFill="1" applyBorder="1" applyAlignment="1"/>
    <xf numFmtId="0" fontId="2" fillId="0" borderId="4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workbookViewId="0">
      <selection activeCell="M38" sqref="M38"/>
    </sheetView>
  </sheetViews>
  <sheetFormatPr baseColWidth="10" defaultColWidth="8.83203125" defaultRowHeight="15" x14ac:dyDescent="0.2"/>
  <cols>
    <col min="1" max="2" width="9.1640625"/>
    <col min="3" max="3" width="29.83203125" bestFit="1" customWidth="1"/>
    <col min="4" max="9" width="9.1640625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1" t="s">
        <v>15</v>
      </c>
      <c r="J1" s="1" t="s">
        <v>16</v>
      </c>
      <c r="K1" s="3" t="s">
        <v>17</v>
      </c>
    </row>
    <row r="2" spans="1:11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1987</v>
      </c>
      <c r="I2" s="2">
        <v>482.3</v>
      </c>
      <c r="J2">
        <f>100*(I2/$I$2)</f>
        <v>100</v>
      </c>
      <c r="K2">
        <f>I2*1000</f>
        <v>482300</v>
      </c>
    </row>
    <row r="3" spans="1:11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>
        <v>1988</v>
      </c>
      <c r="I3" s="2">
        <v>489.4</v>
      </c>
      <c r="J3">
        <f t="shared" ref="J3:J39" si="0">100*(I3/$I$2)</f>
        <v>101.47211279286749</v>
      </c>
      <c r="K3">
        <f t="shared" ref="K3:K39" si="1">I3*1000</f>
        <v>489400</v>
      </c>
    </row>
    <row r="4" spans="1:11" x14ac:dyDescent="0.2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>
        <v>1989</v>
      </c>
      <c r="I4" s="2">
        <v>485.8</v>
      </c>
      <c r="J4">
        <f t="shared" si="0"/>
        <v>100.7256894049347</v>
      </c>
      <c r="K4">
        <f t="shared" si="1"/>
        <v>485800</v>
      </c>
    </row>
    <row r="5" spans="1:11" x14ac:dyDescent="0.2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>
        <v>1990</v>
      </c>
      <c r="I5" s="2">
        <v>478.8</v>
      </c>
      <c r="J5">
        <f t="shared" si="0"/>
        <v>99.274310595065302</v>
      </c>
      <c r="K5">
        <f t="shared" si="1"/>
        <v>478800</v>
      </c>
    </row>
    <row r="6" spans="1:11" x14ac:dyDescent="0.2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>
        <v>1991</v>
      </c>
      <c r="I6" s="2">
        <v>432.5</v>
      </c>
      <c r="J6">
        <f t="shared" si="0"/>
        <v>89.674476466929292</v>
      </c>
      <c r="K6">
        <f t="shared" si="1"/>
        <v>432500</v>
      </c>
    </row>
    <row r="7" spans="1:11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>
        <v>1992</v>
      </c>
      <c r="I7" s="2">
        <v>420</v>
      </c>
      <c r="J7">
        <f t="shared" si="0"/>
        <v>87.082728592162553</v>
      </c>
      <c r="K7">
        <f t="shared" si="1"/>
        <v>420000</v>
      </c>
    </row>
    <row r="8" spans="1:11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>
        <v>1993</v>
      </c>
      <c r="I8" s="2">
        <v>442.3</v>
      </c>
      <c r="J8">
        <f t="shared" si="0"/>
        <v>91.706406800746421</v>
      </c>
      <c r="K8">
        <f t="shared" si="1"/>
        <v>442300</v>
      </c>
    </row>
    <row r="9" spans="1:11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>
        <v>1994</v>
      </c>
      <c r="I9" s="2">
        <v>470.4</v>
      </c>
      <c r="J9">
        <f t="shared" si="0"/>
        <v>97.532656023222046</v>
      </c>
      <c r="K9">
        <f t="shared" si="1"/>
        <v>470400</v>
      </c>
    </row>
    <row r="10" spans="1:11" x14ac:dyDescent="0.2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>
        <v>1995</v>
      </c>
      <c r="I10" s="2">
        <v>476.4</v>
      </c>
      <c r="J10">
        <f t="shared" si="0"/>
        <v>98.776695003110092</v>
      </c>
      <c r="K10">
        <f t="shared" si="1"/>
        <v>476400</v>
      </c>
    </row>
    <row r="11" spans="1:11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>
        <v>1996</v>
      </c>
      <c r="I11" s="2">
        <v>495.1</v>
      </c>
      <c r="J11">
        <f t="shared" si="0"/>
        <v>102.65394982376115</v>
      </c>
      <c r="K11">
        <f t="shared" si="1"/>
        <v>495100</v>
      </c>
    </row>
    <row r="12" spans="1:11" x14ac:dyDescent="0.2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>
        <v>1997</v>
      </c>
      <c r="I12" s="2">
        <v>517.20000000000005</v>
      </c>
      <c r="J12">
        <f t="shared" si="0"/>
        <v>107.23616006634875</v>
      </c>
      <c r="K12">
        <f t="shared" si="1"/>
        <v>517200.00000000006</v>
      </c>
    </row>
    <row r="13" spans="1:11" x14ac:dyDescent="0.2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>
        <v>1998</v>
      </c>
      <c r="I13" s="2">
        <v>557.20000000000005</v>
      </c>
      <c r="J13">
        <f t="shared" si="0"/>
        <v>115.52975326560232</v>
      </c>
      <c r="K13">
        <f t="shared" si="1"/>
        <v>557200</v>
      </c>
    </row>
    <row r="14" spans="1:11" x14ac:dyDescent="0.2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>
        <v>1999</v>
      </c>
      <c r="I14" s="2">
        <v>612.1</v>
      </c>
      <c r="J14">
        <f t="shared" si="0"/>
        <v>126.91270993157787</v>
      </c>
      <c r="K14">
        <f t="shared" si="1"/>
        <v>612100</v>
      </c>
    </row>
    <row r="15" spans="1:11" x14ac:dyDescent="0.2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>
        <v>2000</v>
      </c>
      <c r="I15" s="2">
        <v>647.5</v>
      </c>
      <c r="J15">
        <f t="shared" si="0"/>
        <v>134.25253991291729</v>
      </c>
      <c r="K15">
        <f t="shared" si="1"/>
        <v>647500</v>
      </c>
    </row>
    <row r="16" spans="1:11" x14ac:dyDescent="0.2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>
        <v>2001</v>
      </c>
      <c r="I16" s="2">
        <v>657.9</v>
      </c>
      <c r="J16">
        <f t="shared" si="0"/>
        <v>136.4088741447232</v>
      </c>
      <c r="K16">
        <f t="shared" si="1"/>
        <v>657900</v>
      </c>
    </row>
    <row r="17" spans="1:11" x14ac:dyDescent="0.2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>
        <v>2002</v>
      </c>
      <c r="I17" s="2">
        <v>691.6</v>
      </c>
      <c r="J17">
        <f t="shared" si="0"/>
        <v>143.39622641509433</v>
      </c>
      <c r="K17">
        <f t="shared" si="1"/>
        <v>691600</v>
      </c>
    </row>
    <row r="18" spans="1:11" x14ac:dyDescent="0.2">
      <c r="A18" t="s">
        <v>7</v>
      </c>
      <c r="B18" t="s">
        <v>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>
        <v>2003</v>
      </c>
      <c r="I18" s="2">
        <v>710.8</v>
      </c>
      <c r="J18">
        <f t="shared" si="0"/>
        <v>147.37715115073604</v>
      </c>
      <c r="K18">
        <f t="shared" si="1"/>
        <v>710800</v>
      </c>
    </row>
    <row r="19" spans="1:11" x14ac:dyDescent="0.2">
      <c r="A19" t="s">
        <v>7</v>
      </c>
      <c r="B19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>
        <v>2004</v>
      </c>
      <c r="I19" s="2">
        <v>758.1</v>
      </c>
      <c r="J19">
        <f t="shared" si="0"/>
        <v>157.18432510885341</v>
      </c>
      <c r="K19">
        <f t="shared" si="1"/>
        <v>758100</v>
      </c>
    </row>
    <row r="20" spans="1:11" x14ac:dyDescent="0.2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>
        <v>2005</v>
      </c>
      <c r="I20" s="2">
        <v>795.6</v>
      </c>
      <c r="J20">
        <f t="shared" si="0"/>
        <v>164.95956873315365</v>
      </c>
      <c r="K20">
        <f t="shared" si="1"/>
        <v>795600</v>
      </c>
    </row>
    <row r="21" spans="1:11" x14ac:dyDescent="0.2">
      <c r="A21" t="s">
        <v>7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>
        <v>2006</v>
      </c>
      <c r="I21" s="2">
        <v>834.1</v>
      </c>
      <c r="J21">
        <f t="shared" si="0"/>
        <v>172.9421521874352</v>
      </c>
      <c r="K21">
        <f t="shared" si="1"/>
        <v>834100</v>
      </c>
    </row>
    <row r="22" spans="1:11" x14ac:dyDescent="0.2">
      <c r="A22" t="s">
        <v>7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>
        <v>2007</v>
      </c>
      <c r="I22" s="2">
        <v>767.1</v>
      </c>
      <c r="J22">
        <f t="shared" si="0"/>
        <v>159.05038357868546</v>
      </c>
      <c r="K22">
        <f t="shared" si="1"/>
        <v>767100</v>
      </c>
    </row>
    <row r="23" spans="1:11" x14ac:dyDescent="0.2">
      <c r="A23" t="s">
        <v>7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  <c r="H23">
        <v>2008</v>
      </c>
      <c r="I23" s="2">
        <v>635.5</v>
      </c>
      <c r="J23">
        <f t="shared" si="0"/>
        <v>131.76446195314119</v>
      </c>
      <c r="K23">
        <f t="shared" si="1"/>
        <v>635500</v>
      </c>
    </row>
    <row r="24" spans="1:11" x14ac:dyDescent="0.2">
      <c r="A24" t="s">
        <v>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>
        <v>2009</v>
      </c>
      <c r="I24" s="2">
        <v>522.79999999999995</v>
      </c>
      <c r="J24">
        <f t="shared" si="0"/>
        <v>108.39726311424423</v>
      </c>
      <c r="K24">
        <f t="shared" si="1"/>
        <v>522799.99999999994</v>
      </c>
    </row>
    <row r="25" spans="1:11" x14ac:dyDescent="0.2">
      <c r="A25" t="s">
        <v>7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>
        <v>2010</v>
      </c>
      <c r="I25" s="2">
        <v>453.6</v>
      </c>
      <c r="J25">
        <f t="shared" si="0"/>
        <v>94.049346879535562</v>
      </c>
      <c r="K25">
        <f t="shared" si="1"/>
        <v>453600</v>
      </c>
    </row>
    <row r="26" spans="1:11" x14ac:dyDescent="0.2">
      <c r="A26" t="s">
        <v>7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13</v>
      </c>
      <c r="H26">
        <v>2011</v>
      </c>
      <c r="I26" s="2">
        <v>421.4</v>
      </c>
      <c r="J26">
        <f t="shared" si="0"/>
        <v>87.373004354136413</v>
      </c>
      <c r="K26">
        <f t="shared" si="1"/>
        <v>421400</v>
      </c>
    </row>
    <row r="27" spans="1:11" x14ac:dyDescent="0.2">
      <c r="A27" t="s">
        <v>7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>
        <v>2012</v>
      </c>
      <c r="I27" s="2">
        <v>401.4</v>
      </c>
      <c r="J27">
        <f t="shared" si="0"/>
        <v>83.226207754509645</v>
      </c>
      <c r="K27">
        <f t="shared" si="1"/>
        <v>401400</v>
      </c>
    </row>
    <row r="28" spans="1:11" x14ac:dyDescent="0.2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>
        <v>2013</v>
      </c>
      <c r="I28" s="2">
        <v>427.8</v>
      </c>
      <c r="J28">
        <f t="shared" si="0"/>
        <v>88.69997926601701</v>
      </c>
      <c r="K28">
        <f t="shared" si="1"/>
        <v>427800</v>
      </c>
    </row>
    <row r="29" spans="1:11" x14ac:dyDescent="0.2">
      <c r="A29" t="s">
        <v>7</v>
      </c>
      <c r="B29" t="s">
        <v>8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  <c r="H29">
        <v>2014</v>
      </c>
      <c r="I29" s="2">
        <v>463.1</v>
      </c>
      <c r="J29">
        <f t="shared" si="0"/>
        <v>96.019075264358293</v>
      </c>
      <c r="K29">
        <f t="shared" si="1"/>
        <v>463100</v>
      </c>
    </row>
    <row r="30" spans="1:11" x14ac:dyDescent="0.2">
      <c r="A30" t="s">
        <v>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>
        <v>2015</v>
      </c>
      <c r="I30" s="2">
        <v>481.8</v>
      </c>
      <c r="J30">
        <f t="shared" si="0"/>
        <v>99.896330085009339</v>
      </c>
      <c r="K30">
        <f t="shared" si="1"/>
        <v>481800</v>
      </c>
    </row>
    <row r="31" spans="1:11" x14ac:dyDescent="0.2">
      <c r="A31" t="s">
        <v>7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>
        <v>2016</v>
      </c>
      <c r="I31" s="2">
        <v>509.1</v>
      </c>
      <c r="J31">
        <f t="shared" si="0"/>
        <v>105.5567074434999</v>
      </c>
      <c r="K31">
        <f t="shared" si="1"/>
        <v>509100</v>
      </c>
    </row>
    <row r="32" spans="1:11" x14ac:dyDescent="0.2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  <c r="H32">
        <v>2017</v>
      </c>
      <c r="I32" s="2">
        <v>536</v>
      </c>
      <c r="J32">
        <f t="shared" si="0"/>
        <v>111.13414886999793</v>
      </c>
      <c r="K32">
        <f t="shared" si="1"/>
        <v>536000</v>
      </c>
    </row>
    <row r="33" spans="1:11" x14ac:dyDescent="0.2">
      <c r="A33" t="s">
        <v>7</v>
      </c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>
        <v>2018</v>
      </c>
      <c r="I33" s="2">
        <v>564</v>
      </c>
      <c r="J33">
        <f t="shared" si="0"/>
        <v>116.93966410947543</v>
      </c>
      <c r="K33">
        <f t="shared" si="1"/>
        <v>564000</v>
      </c>
    </row>
    <row r="34" spans="1:11" x14ac:dyDescent="0.2">
      <c r="A34" t="s">
        <v>7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13</v>
      </c>
      <c r="H34">
        <v>2019</v>
      </c>
      <c r="I34" s="2">
        <v>576.9</v>
      </c>
      <c r="J34">
        <f t="shared" si="0"/>
        <v>119.61434791623471</v>
      </c>
      <c r="K34">
        <f t="shared" si="1"/>
        <v>576900</v>
      </c>
    </row>
    <row r="35" spans="1:11" x14ac:dyDescent="0.2">
      <c r="A35" t="s">
        <v>7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13</v>
      </c>
      <c r="H35">
        <v>2020</v>
      </c>
      <c r="I35" s="2">
        <v>585.6</v>
      </c>
      <c r="J35">
        <f t="shared" si="0"/>
        <v>121.41820443707236</v>
      </c>
      <c r="K35">
        <f t="shared" si="1"/>
        <v>585600</v>
      </c>
    </row>
    <row r="36" spans="1:11" x14ac:dyDescent="0.2">
      <c r="A36" t="s">
        <v>7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13</v>
      </c>
      <c r="H36">
        <v>2021</v>
      </c>
      <c r="I36" s="2">
        <v>584.9</v>
      </c>
      <c r="J36">
        <f t="shared" si="0"/>
        <v>121.27306655608541</v>
      </c>
      <c r="K36">
        <f t="shared" si="1"/>
        <v>584900</v>
      </c>
    </row>
    <row r="37" spans="1:11" x14ac:dyDescent="0.2">
      <c r="A37" t="s">
        <v>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13</v>
      </c>
      <c r="H37">
        <v>2022</v>
      </c>
      <c r="I37" s="2">
        <v>601.29999999999995</v>
      </c>
      <c r="J37">
        <f t="shared" si="0"/>
        <v>124.67343976777939</v>
      </c>
      <c r="K37">
        <f t="shared" si="1"/>
        <v>601300</v>
      </c>
    </row>
    <row r="38" spans="1:11" x14ac:dyDescent="0.2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>
        <v>2023</v>
      </c>
      <c r="I38" s="2">
        <v>603.5</v>
      </c>
      <c r="J38">
        <f t="shared" si="0"/>
        <v>125.12958739373833</v>
      </c>
      <c r="K38">
        <f t="shared" si="1"/>
        <v>603500</v>
      </c>
    </row>
    <row r="39" spans="1:11" x14ac:dyDescent="0.2">
      <c r="A39" t="s">
        <v>7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>
        <v>2024</v>
      </c>
      <c r="I39" s="2">
        <v>617.9</v>
      </c>
      <c r="J39">
        <f t="shared" si="0"/>
        <v>128.11528094546964</v>
      </c>
      <c r="K39">
        <f t="shared" si="1"/>
        <v>617900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EF142-FFDA-1645-B504-423CC6E9BE01}">
  <dimension ref="A1:B15"/>
  <sheetViews>
    <sheetView tabSelected="1" workbookViewId="0">
      <selection activeCell="B7" sqref="B7"/>
    </sheetView>
  </sheetViews>
  <sheetFormatPr baseColWidth="10" defaultRowHeight="15" x14ac:dyDescent="0.2"/>
  <sheetData>
    <row r="1" spans="1:2" x14ac:dyDescent="0.2">
      <c r="A1" s="6" t="s">
        <v>31</v>
      </c>
      <c r="B1" s="6"/>
    </row>
    <row r="2" spans="1:2" x14ac:dyDescent="0.2">
      <c r="A2" s="4"/>
      <c r="B2" s="4"/>
    </row>
    <row r="3" spans="1:2" x14ac:dyDescent="0.2">
      <c r="A3" s="4" t="s">
        <v>18</v>
      </c>
      <c r="B3" s="4">
        <v>558126.31578947371</v>
      </c>
    </row>
    <row r="4" spans="1:2" x14ac:dyDescent="0.2">
      <c r="A4" s="4" t="s">
        <v>19</v>
      </c>
      <c r="B4" s="4">
        <v>18360.948216406348</v>
      </c>
    </row>
    <row r="5" spans="1:2" x14ac:dyDescent="0.2">
      <c r="A5" s="4" t="s">
        <v>20</v>
      </c>
      <c r="B5" s="4">
        <v>529400</v>
      </c>
    </row>
    <row r="6" spans="1:2" x14ac:dyDescent="0.2">
      <c r="A6" s="4" t="s">
        <v>21</v>
      </c>
      <c r="B6" s="4" t="e">
        <v>#N/A</v>
      </c>
    </row>
    <row r="7" spans="1:2" x14ac:dyDescent="0.2">
      <c r="A7" s="4" t="s">
        <v>22</v>
      </c>
      <c r="B7" s="4">
        <v>113184.48629300355</v>
      </c>
    </row>
    <row r="8" spans="1:2" x14ac:dyDescent="0.2">
      <c r="A8" s="4" t="s">
        <v>23</v>
      </c>
      <c r="B8" s="4">
        <v>12810727937.411106</v>
      </c>
    </row>
    <row r="9" spans="1:2" x14ac:dyDescent="0.2">
      <c r="A9" s="4" t="s">
        <v>24</v>
      </c>
      <c r="B9" s="4">
        <v>-0.14130964961918568</v>
      </c>
    </row>
    <row r="10" spans="1:2" x14ac:dyDescent="0.2">
      <c r="A10" s="4" t="s">
        <v>25</v>
      </c>
      <c r="B10" s="4">
        <v>0.78002308639714091</v>
      </c>
    </row>
    <row r="11" spans="1:2" x14ac:dyDescent="0.2">
      <c r="A11" s="4" t="s">
        <v>26</v>
      </c>
      <c r="B11" s="4">
        <v>432700</v>
      </c>
    </row>
    <row r="12" spans="1:2" x14ac:dyDescent="0.2">
      <c r="A12" s="4" t="s">
        <v>27</v>
      </c>
      <c r="B12" s="4">
        <v>401400</v>
      </c>
    </row>
    <row r="13" spans="1:2" x14ac:dyDescent="0.2">
      <c r="A13" s="4" t="s">
        <v>28</v>
      </c>
      <c r="B13" s="4">
        <v>834100</v>
      </c>
    </row>
    <row r="14" spans="1:2" x14ac:dyDescent="0.2">
      <c r="A14" s="4" t="s">
        <v>29</v>
      </c>
      <c r="B14" s="4">
        <v>21208800</v>
      </c>
    </row>
    <row r="15" spans="1:2" ht="16" thickBot="1" x14ac:dyDescent="0.25">
      <c r="A15" s="5" t="s">
        <v>30</v>
      </c>
      <c r="B15" s="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MachineReadable</vt:lpstr>
      <vt:lpstr>Sheet1</vt:lpstr>
      <vt:lpstr>ColumnTitleMR..I2675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Productivity and costs - construction</dc:title>
  <dc:creator>Office of Productivity and Technology, Bureau of Labor Statistics - United States Department of Labor</dc:creator>
  <cp:lastModifiedBy>Nour, Sami</cp:lastModifiedBy>
  <dcterms:created xsi:type="dcterms:W3CDTF">2025-09-04T20:20:08Z</dcterms:created>
  <dcterms:modified xsi:type="dcterms:W3CDTF">2026-02-10T00:54:33Z</dcterms:modified>
</cp:coreProperties>
</file>