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EE5C25C4-87A0-8841-BA0C-DAF1AC39530B}" xr6:coauthVersionLast="47" xr6:coauthVersionMax="47" xr10:uidLastSave="{00000000-0000-0000-0000-000000000000}"/>
  <bookViews>
    <workbookView xWindow="1460" yWindow="780" windowWidth="32740" windowHeight="21360" activeTab="1" xr2:uid="{00000000-000D-0000-FFFF-FFFF00000000}"/>
  </bookViews>
  <sheets>
    <sheet name="MachineReadable" sheetId="2" r:id="rId1"/>
    <sheet name="Sheet2" sheetId="4" r:id="rId2"/>
  </sheets>
  <definedNames>
    <definedName name="_xlnm._FilterDatabase" localSheetId="0" hidden="1">MachineReadable!$A$1:$I$39</definedName>
    <definedName name="ColumnTitleAnnual..AS95">#REF!</definedName>
    <definedName name="ColumnTitleMR..I2675">MachineReadable!$A$1</definedName>
    <definedName name="ColumnTitleReadMe..B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2" i="2"/>
</calcChain>
</file>

<file path=xl/sharedStrings.xml><?xml version="1.0" encoding="utf-8"?>
<sst xmlns="http://schemas.openxmlformats.org/spreadsheetml/2006/main" count="292" uniqueCount="32">
  <si>
    <t>Sector</t>
  </si>
  <si>
    <t>NAICS</t>
  </si>
  <si>
    <t>Industry</t>
  </si>
  <si>
    <t>Digit</t>
  </si>
  <si>
    <t>Basis</t>
  </si>
  <si>
    <t>Measure</t>
  </si>
  <si>
    <t>Units</t>
  </si>
  <si>
    <t>Construction</t>
  </si>
  <si>
    <t>236115X</t>
  </si>
  <si>
    <t>Single-family residential construction</t>
  </si>
  <si>
    <t>6-Digit</t>
  </si>
  <si>
    <t>All workers</t>
  </si>
  <si>
    <t>Employment</t>
  </si>
  <si>
    <t>Thousands of jobs</t>
  </si>
  <si>
    <t>Year</t>
  </si>
  <si>
    <t>ValueEmp</t>
  </si>
  <si>
    <t>ValueHOUST1F</t>
  </si>
  <si>
    <t>ValueSF</t>
  </si>
  <si>
    <t>S Housing Starts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</si>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</sst>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2" xfId="0" applyFont="1" applyBorder="1" applyAlignment="1">
      <alignment horizontal="center" vertical="top"/>
    </xf>
    <xf numFmtId="0" fontId="0" fillId="0" borderId="0" xfId="0" applyFill="1" applyBorder="1" applyAlignment="1"/>
    <xf numFmtId="0" fontId="0" fillId="0" borderId="3" xfId="0" applyFill="1" applyBorder="1" applyAlignment="1"/>
    <xf numFmtId="0" fontId="2" fillId="0" borderId="4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workbookViewId="0">
      <selection activeCell="N20" sqref="N20"/>
    </sheetView>
  </sheetViews>
  <sheetFormatPr baseColWidth="10" defaultColWidth="8.83203125" defaultRowHeight="15" x14ac:dyDescent="0.2"/>
  <cols>
    <col min="1" max="9" width="9.1640625"/>
    <col min="10" max="10" width="12.6640625" bestFit="1" customWidth="1"/>
    <col min="12" max="12" width="13.164062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</v>
      </c>
      <c r="I1" s="1" t="s">
        <v>15</v>
      </c>
      <c r="J1" s="1" t="s">
        <v>16</v>
      </c>
      <c r="K1" s="1" t="s">
        <v>17</v>
      </c>
      <c r="L1" s="3" t="s">
        <v>18</v>
      </c>
    </row>
    <row r="2" spans="1:12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1987</v>
      </c>
      <c r="I2" s="2">
        <v>482.3</v>
      </c>
      <c r="J2">
        <v>1154</v>
      </c>
      <c r="K2">
        <f>I2/J2</f>
        <v>0.41793760831889082</v>
      </c>
      <c r="L2">
        <f>J2*1000</f>
        <v>1154000</v>
      </c>
    </row>
    <row r="3" spans="1:12" x14ac:dyDescent="0.2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>
        <v>1988</v>
      </c>
      <c r="I3" s="2">
        <v>489.4</v>
      </c>
      <c r="J3">
        <v>1083</v>
      </c>
      <c r="K3">
        <f t="shared" ref="K3:K39" si="0">I3/J3</f>
        <v>0.45189289012003692</v>
      </c>
      <c r="L3">
        <f t="shared" ref="L3:L39" si="1">J3*1000</f>
        <v>1083000</v>
      </c>
    </row>
    <row r="4" spans="1:12" x14ac:dyDescent="0.2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>
        <v>1989</v>
      </c>
      <c r="I4" s="2">
        <v>485.8</v>
      </c>
      <c r="J4">
        <v>1006</v>
      </c>
      <c r="K4">
        <f t="shared" si="0"/>
        <v>0.48290258449304174</v>
      </c>
      <c r="L4">
        <f t="shared" si="1"/>
        <v>1006000</v>
      </c>
    </row>
    <row r="5" spans="1:12" x14ac:dyDescent="0.2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>
        <v>1990</v>
      </c>
      <c r="I5" s="2">
        <v>478.8</v>
      </c>
      <c r="J5">
        <v>901</v>
      </c>
      <c r="K5">
        <f t="shared" si="0"/>
        <v>0.53140954495005555</v>
      </c>
      <c r="L5">
        <f t="shared" si="1"/>
        <v>901000</v>
      </c>
    </row>
    <row r="6" spans="1:12" x14ac:dyDescent="0.2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>
        <v>1991</v>
      </c>
      <c r="I6" s="2">
        <v>432.5</v>
      </c>
      <c r="J6">
        <v>835</v>
      </c>
      <c r="K6">
        <f t="shared" si="0"/>
        <v>0.51796407185628746</v>
      </c>
      <c r="L6">
        <f t="shared" si="1"/>
        <v>835000</v>
      </c>
    </row>
    <row r="7" spans="1:12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>
        <v>1992</v>
      </c>
      <c r="I7" s="2">
        <v>420</v>
      </c>
      <c r="J7">
        <v>1032</v>
      </c>
      <c r="K7">
        <f t="shared" si="0"/>
        <v>0.40697674418604651</v>
      </c>
      <c r="L7">
        <f t="shared" si="1"/>
        <v>1032000</v>
      </c>
    </row>
    <row r="8" spans="1:12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>
        <v>1993</v>
      </c>
      <c r="I8" s="2">
        <v>442.3</v>
      </c>
      <c r="J8">
        <v>1131</v>
      </c>
      <c r="K8">
        <f t="shared" si="0"/>
        <v>0.39106984969053937</v>
      </c>
      <c r="L8">
        <f t="shared" si="1"/>
        <v>1131000</v>
      </c>
    </row>
    <row r="9" spans="1:12" x14ac:dyDescent="0.2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>
        <v>1994</v>
      </c>
      <c r="I9" s="2">
        <v>470.4</v>
      </c>
      <c r="J9">
        <v>1191</v>
      </c>
      <c r="K9">
        <f t="shared" si="0"/>
        <v>0.39496221662468511</v>
      </c>
      <c r="L9">
        <f t="shared" si="1"/>
        <v>1191000</v>
      </c>
    </row>
    <row r="10" spans="1:12" x14ac:dyDescent="0.2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H10">
        <v>1995</v>
      </c>
      <c r="I10" s="2">
        <v>476.4</v>
      </c>
      <c r="J10">
        <v>1082</v>
      </c>
      <c r="K10">
        <f t="shared" si="0"/>
        <v>0.44029574861367837</v>
      </c>
      <c r="L10">
        <f t="shared" si="1"/>
        <v>1082000</v>
      </c>
    </row>
    <row r="11" spans="1:12" x14ac:dyDescent="0.2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>
        <v>1996</v>
      </c>
      <c r="I11" s="2">
        <v>495.1</v>
      </c>
      <c r="J11">
        <v>1154</v>
      </c>
      <c r="K11">
        <f t="shared" si="0"/>
        <v>0.42902946273830156</v>
      </c>
      <c r="L11">
        <f t="shared" si="1"/>
        <v>1154000</v>
      </c>
    </row>
    <row r="12" spans="1:12" x14ac:dyDescent="0.2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  <c r="H12">
        <v>1997</v>
      </c>
      <c r="I12" s="2">
        <v>517.20000000000005</v>
      </c>
      <c r="J12">
        <v>1136</v>
      </c>
      <c r="K12">
        <f t="shared" si="0"/>
        <v>0.45528169014084513</v>
      </c>
      <c r="L12">
        <f t="shared" si="1"/>
        <v>1136000</v>
      </c>
    </row>
    <row r="13" spans="1:12" x14ac:dyDescent="0.2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H13">
        <v>1998</v>
      </c>
      <c r="I13" s="2">
        <v>557.20000000000005</v>
      </c>
      <c r="J13">
        <v>1278</v>
      </c>
      <c r="K13">
        <f t="shared" si="0"/>
        <v>0.43599374021909237</v>
      </c>
      <c r="L13">
        <f t="shared" si="1"/>
        <v>1278000</v>
      </c>
    </row>
    <row r="14" spans="1:12" x14ac:dyDescent="0.2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>
        <v>1999</v>
      </c>
      <c r="I14" s="2">
        <v>612.1</v>
      </c>
      <c r="J14">
        <v>1306</v>
      </c>
      <c r="K14">
        <f t="shared" si="0"/>
        <v>0.46868300153139358</v>
      </c>
      <c r="L14">
        <f t="shared" si="1"/>
        <v>1306000</v>
      </c>
    </row>
    <row r="15" spans="1:12" x14ac:dyDescent="0.2">
      <c r="A15" t="s">
        <v>7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  <c r="H15">
        <v>2000</v>
      </c>
      <c r="I15" s="2">
        <v>647.5</v>
      </c>
      <c r="J15">
        <v>1232</v>
      </c>
      <c r="K15">
        <f t="shared" si="0"/>
        <v>0.52556818181818177</v>
      </c>
      <c r="L15">
        <f t="shared" si="1"/>
        <v>1232000</v>
      </c>
    </row>
    <row r="16" spans="1:12" x14ac:dyDescent="0.2">
      <c r="A16" t="s">
        <v>7</v>
      </c>
      <c r="B16" t="s">
        <v>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  <c r="H16">
        <v>2001</v>
      </c>
      <c r="I16" s="2">
        <v>657.9</v>
      </c>
      <c r="J16">
        <v>1272</v>
      </c>
      <c r="K16">
        <f t="shared" si="0"/>
        <v>0.51721698113207548</v>
      </c>
      <c r="L16">
        <f t="shared" si="1"/>
        <v>1272000</v>
      </c>
    </row>
    <row r="17" spans="1:12" x14ac:dyDescent="0.2">
      <c r="A17" t="s">
        <v>7</v>
      </c>
      <c r="B17" t="s">
        <v>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  <c r="H17">
        <v>2002</v>
      </c>
      <c r="I17" s="2">
        <v>691.6</v>
      </c>
      <c r="J17">
        <v>1363</v>
      </c>
      <c r="K17">
        <f t="shared" si="0"/>
        <v>0.50741012472487157</v>
      </c>
      <c r="L17">
        <f t="shared" si="1"/>
        <v>1363000</v>
      </c>
    </row>
    <row r="18" spans="1:12" x14ac:dyDescent="0.2">
      <c r="A18" t="s">
        <v>7</v>
      </c>
      <c r="B18" t="s">
        <v>8</v>
      </c>
      <c r="C18" t="s">
        <v>9</v>
      </c>
      <c r="D18" t="s">
        <v>10</v>
      </c>
      <c r="E18" t="s">
        <v>11</v>
      </c>
      <c r="F18" t="s">
        <v>12</v>
      </c>
      <c r="G18" t="s">
        <v>13</v>
      </c>
      <c r="H18">
        <v>2003</v>
      </c>
      <c r="I18" s="2">
        <v>710.8</v>
      </c>
      <c r="J18">
        <v>1505</v>
      </c>
      <c r="K18">
        <f t="shared" si="0"/>
        <v>0.47229235880398668</v>
      </c>
      <c r="L18">
        <f t="shared" si="1"/>
        <v>1505000</v>
      </c>
    </row>
    <row r="19" spans="1:12" x14ac:dyDescent="0.2">
      <c r="A19" t="s">
        <v>7</v>
      </c>
      <c r="B19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>
        <v>2004</v>
      </c>
      <c r="I19" s="2">
        <v>758.1</v>
      </c>
      <c r="J19">
        <v>1604</v>
      </c>
      <c r="K19">
        <f t="shared" si="0"/>
        <v>0.47263092269326684</v>
      </c>
      <c r="L19">
        <f t="shared" si="1"/>
        <v>1604000</v>
      </c>
    </row>
    <row r="20" spans="1:12" x14ac:dyDescent="0.2">
      <c r="A20" t="s">
        <v>7</v>
      </c>
      <c r="B20" t="s">
        <v>8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  <c r="H20">
        <v>2005</v>
      </c>
      <c r="I20" s="2">
        <v>795.6</v>
      </c>
      <c r="J20">
        <v>1719</v>
      </c>
      <c r="K20">
        <f t="shared" si="0"/>
        <v>0.46282722513089009</v>
      </c>
      <c r="L20">
        <f t="shared" si="1"/>
        <v>1719000</v>
      </c>
    </row>
    <row r="21" spans="1:12" x14ac:dyDescent="0.2">
      <c r="A21" t="s">
        <v>7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>
        <v>2006</v>
      </c>
      <c r="I21" s="2">
        <v>834.1</v>
      </c>
      <c r="J21">
        <v>1474</v>
      </c>
      <c r="K21">
        <f t="shared" si="0"/>
        <v>0.56587516960651285</v>
      </c>
      <c r="L21">
        <f t="shared" si="1"/>
        <v>1474000</v>
      </c>
    </row>
    <row r="22" spans="1:12" x14ac:dyDescent="0.2">
      <c r="A22" t="s">
        <v>7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>
        <v>2007</v>
      </c>
      <c r="I22" s="2">
        <v>767.1</v>
      </c>
      <c r="J22">
        <v>1036</v>
      </c>
      <c r="K22">
        <f t="shared" si="0"/>
        <v>0.7404440154440155</v>
      </c>
      <c r="L22">
        <f t="shared" si="1"/>
        <v>1036000</v>
      </c>
    </row>
    <row r="23" spans="1:12" x14ac:dyDescent="0.2">
      <c r="A23" t="s">
        <v>7</v>
      </c>
      <c r="B23" t="s">
        <v>8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  <c r="H23">
        <v>2008</v>
      </c>
      <c r="I23" s="2">
        <v>635.5</v>
      </c>
      <c r="J23">
        <v>616</v>
      </c>
      <c r="K23">
        <f t="shared" si="0"/>
        <v>1.0316558441558441</v>
      </c>
      <c r="L23">
        <f t="shared" si="1"/>
        <v>616000</v>
      </c>
    </row>
    <row r="24" spans="1:12" x14ac:dyDescent="0.2">
      <c r="A24" t="s">
        <v>7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13</v>
      </c>
      <c r="H24">
        <v>2009</v>
      </c>
      <c r="I24" s="2">
        <v>522.79999999999995</v>
      </c>
      <c r="J24">
        <v>442</v>
      </c>
      <c r="K24">
        <f t="shared" si="0"/>
        <v>1.1828054298642532</v>
      </c>
      <c r="L24">
        <f t="shared" si="1"/>
        <v>442000</v>
      </c>
    </row>
    <row r="25" spans="1:12" x14ac:dyDescent="0.2">
      <c r="A25" t="s">
        <v>7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13</v>
      </c>
      <c r="H25">
        <v>2010</v>
      </c>
      <c r="I25" s="2">
        <v>453.6</v>
      </c>
      <c r="J25">
        <v>471</v>
      </c>
      <c r="K25">
        <f t="shared" si="0"/>
        <v>0.96305732484076434</v>
      </c>
      <c r="L25">
        <f t="shared" si="1"/>
        <v>471000</v>
      </c>
    </row>
    <row r="26" spans="1:12" x14ac:dyDescent="0.2">
      <c r="A26" t="s">
        <v>7</v>
      </c>
      <c r="B26" t="s">
        <v>8</v>
      </c>
      <c r="C26" t="s">
        <v>9</v>
      </c>
      <c r="D26" t="s">
        <v>10</v>
      </c>
      <c r="E26" t="s">
        <v>11</v>
      </c>
      <c r="F26" t="s">
        <v>12</v>
      </c>
      <c r="G26" t="s">
        <v>13</v>
      </c>
      <c r="H26">
        <v>2011</v>
      </c>
      <c r="I26" s="2">
        <v>421.4</v>
      </c>
      <c r="J26">
        <v>434</v>
      </c>
      <c r="K26">
        <f t="shared" si="0"/>
        <v>0.97096774193548385</v>
      </c>
      <c r="L26">
        <f t="shared" si="1"/>
        <v>434000</v>
      </c>
    </row>
    <row r="27" spans="1:12" x14ac:dyDescent="0.2">
      <c r="A27" t="s">
        <v>7</v>
      </c>
      <c r="B27" t="s">
        <v>8</v>
      </c>
      <c r="C27" t="s">
        <v>9</v>
      </c>
      <c r="D27" t="s">
        <v>10</v>
      </c>
      <c r="E27" t="s">
        <v>11</v>
      </c>
      <c r="F27" t="s">
        <v>12</v>
      </c>
      <c r="G27" t="s">
        <v>13</v>
      </c>
      <c r="H27">
        <v>2012</v>
      </c>
      <c r="I27" s="2">
        <v>401.4</v>
      </c>
      <c r="J27">
        <v>537</v>
      </c>
      <c r="K27">
        <f t="shared" si="0"/>
        <v>0.74748603351955301</v>
      </c>
      <c r="L27">
        <f t="shared" si="1"/>
        <v>537000</v>
      </c>
    </row>
    <row r="28" spans="1:12" x14ac:dyDescent="0.2">
      <c r="A28" t="s">
        <v>7</v>
      </c>
      <c r="B28" t="s">
        <v>8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  <c r="H28">
        <v>2013</v>
      </c>
      <c r="I28" s="2">
        <v>427.8</v>
      </c>
      <c r="J28">
        <v>619</v>
      </c>
      <c r="K28">
        <f t="shared" si="0"/>
        <v>0.69111470113085627</v>
      </c>
      <c r="L28">
        <f t="shared" si="1"/>
        <v>619000</v>
      </c>
    </row>
    <row r="29" spans="1:12" x14ac:dyDescent="0.2">
      <c r="A29" t="s">
        <v>7</v>
      </c>
      <c r="B29" t="s">
        <v>8</v>
      </c>
      <c r="C29" t="s">
        <v>9</v>
      </c>
      <c r="D29" t="s">
        <v>10</v>
      </c>
      <c r="E29" t="s">
        <v>11</v>
      </c>
      <c r="F29" t="s">
        <v>12</v>
      </c>
      <c r="G29" t="s">
        <v>13</v>
      </c>
      <c r="H29">
        <v>2014</v>
      </c>
      <c r="I29" s="2">
        <v>463.1</v>
      </c>
      <c r="J29">
        <v>646</v>
      </c>
      <c r="K29">
        <f t="shared" si="0"/>
        <v>0.71687306501547987</v>
      </c>
      <c r="L29">
        <f t="shared" si="1"/>
        <v>646000</v>
      </c>
    </row>
    <row r="30" spans="1:12" x14ac:dyDescent="0.2">
      <c r="A30" t="s">
        <v>7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>
        <v>2015</v>
      </c>
      <c r="I30" s="2">
        <v>481.8</v>
      </c>
      <c r="J30">
        <v>712</v>
      </c>
      <c r="K30">
        <f t="shared" si="0"/>
        <v>0.67668539325842703</v>
      </c>
      <c r="L30">
        <f t="shared" si="1"/>
        <v>712000</v>
      </c>
    </row>
    <row r="31" spans="1:12" x14ac:dyDescent="0.2">
      <c r="A31" t="s">
        <v>7</v>
      </c>
      <c r="B31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>
        <v>2016</v>
      </c>
      <c r="I31" s="2">
        <v>509.1</v>
      </c>
      <c r="J31">
        <v>785</v>
      </c>
      <c r="K31">
        <f t="shared" si="0"/>
        <v>0.64853503184713379</v>
      </c>
      <c r="L31">
        <f t="shared" si="1"/>
        <v>785000</v>
      </c>
    </row>
    <row r="32" spans="1:12" x14ac:dyDescent="0.2">
      <c r="A32" t="s">
        <v>7</v>
      </c>
      <c r="B32" t="s">
        <v>8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  <c r="H32">
        <v>2017</v>
      </c>
      <c r="I32" s="2">
        <v>536</v>
      </c>
      <c r="J32">
        <v>849</v>
      </c>
      <c r="K32">
        <f t="shared" si="0"/>
        <v>0.63133097762073032</v>
      </c>
      <c r="L32">
        <f t="shared" si="1"/>
        <v>849000</v>
      </c>
    </row>
    <row r="33" spans="1:12" x14ac:dyDescent="0.2">
      <c r="A33" t="s">
        <v>7</v>
      </c>
      <c r="B33" t="s">
        <v>8</v>
      </c>
      <c r="C33" t="s">
        <v>9</v>
      </c>
      <c r="D33" t="s">
        <v>10</v>
      </c>
      <c r="E33" t="s">
        <v>11</v>
      </c>
      <c r="F33" t="s">
        <v>12</v>
      </c>
      <c r="G33" t="s">
        <v>13</v>
      </c>
      <c r="H33">
        <v>2018</v>
      </c>
      <c r="I33" s="2">
        <v>564</v>
      </c>
      <c r="J33">
        <v>871</v>
      </c>
      <c r="K33">
        <f t="shared" si="0"/>
        <v>0.6475315729047072</v>
      </c>
      <c r="L33">
        <f t="shared" si="1"/>
        <v>871000</v>
      </c>
    </row>
    <row r="34" spans="1:12" x14ac:dyDescent="0.2">
      <c r="A34" t="s">
        <v>7</v>
      </c>
      <c r="B34" t="s">
        <v>8</v>
      </c>
      <c r="C34" t="s">
        <v>9</v>
      </c>
      <c r="D34" t="s">
        <v>10</v>
      </c>
      <c r="E34" t="s">
        <v>11</v>
      </c>
      <c r="F34" t="s">
        <v>12</v>
      </c>
      <c r="G34" t="s">
        <v>13</v>
      </c>
      <c r="H34">
        <v>2019</v>
      </c>
      <c r="I34" s="2">
        <v>576.9</v>
      </c>
      <c r="J34">
        <v>889</v>
      </c>
      <c r="K34">
        <f t="shared" si="0"/>
        <v>0.64893138357705282</v>
      </c>
      <c r="L34">
        <f t="shared" si="1"/>
        <v>889000</v>
      </c>
    </row>
    <row r="35" spans="1:12" x14ac:dyDescent="0.2">
      <c r="A35" t="s">
        <v>7</v>
      </c>
      <c r="B35" t="s">
        <v>8</v>
      </c>
      <c r="C35" t="s">
        <v>9</v>
      </c>
      <c r="D35" t="s">
        <v>10</v>
      </c>
      <c r="E35" t="s">
        <v>11</v>
      </c>
      <c r="F35" t="s">
        <v>12</v>
      </c>
      <c r="G35" t="s">
        <v>13</v>
      </c>
      <c r="H35">
        <v>2020</v>
      </c>
      <c r="I35" s="2">
        <v>585.6</v>
      </c>
      <c r="J35">
        <v>1001</v>
      </c>
      <c r="K35">
        <f t="shared" si="0"/>
        <v>0.58501498501498506</v>
      </c>
      <c r="L35">
        <f t="shared" si="1"/>
        <v>1001000</v>
      </c>
    </row>
    <row r="36" spans="1:12" x14ac:dyDescent="0.2">
      <c r="A36" t="s">
        <v>7</v>
      </c>
      <c r="B36" t="s">
        <v>8</v>
      </c>
      <c r="C36" t="s">
        <v>9</v>
      </c>
      <c r="D36" t="s">
        <v>10</v>
      </c>
      <c r="E36" t="s">
        <v>11</v>
      </c>
      <c r="F36" t="s">
        <v>12</v>
      </c>
      <c r="G36" t="s">
        <v>13</v>
      </c>
      <c r="H36">
        <v>2021</v>
      </c>
      <c r="I36" s="2">
        <v>584.9</v>
      </c>
      <c r="J36">
        <v>1129</v>
      </c>
      <c r="K36">
        <f t="shared" si="0"/>
        <v>0.51806908768821969</v>
      </c>
      <c r="L36">
        <f t="shared" si="1"/>
        <v>1129000</v>
      </c>
    </row>
    <row r="37" spans="1:12" x14ac:dyDescent="0.2">
      <c r="A37" t="s">
        <v>7</v>
      </c>
      <c r="B37" t="s">
        <v>8</v>
      </c>
      <c r="C37" t="s">
        <v>9</v>
      </c>
      <c r="D37" t="s">
        <v>10</v>
      </c>
      <c r="E37" t="s">
        <v>11</v>
      </c>
      <c r="F37" t="s">
        <v>12</v>
      </c>
      <c r="G37" t="s">
        <v>13</v>
      </c>
      <c r="H37">
        <v>2022</v>
      </c>
      <c r="I37" s="2">
        <v>601.29999999999995</v>
      </c>
      <c r="J37">
        <v>1005</v>
      </c>
      <c r="K37">
        <f t="shared" si="0"/>
        <v>0.5983084577114427</v>
      </c>
      <c r="L37">
        <f t="shared" si="1"/>
        <v>1005000</v>
      </c>
    </row>
    <row r="38" spans="1:12" x14ac:dyDescent="0.2">
      <c r="A38" t="s">
        <v>7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>
        <v>2023</v>
      </c>
      <c r="I38" s="2">
        <v>603.5</v>
      </c>
      <c r="J38">
        <v>947</v>
      </c>
      <c r="K38">
        <f t="shared" si="0"/>
        <v>0.63727560718057019</v>
      </c>
      <c r="L38">
        <f t="shared" si="1"/>
        <v>947000</v>
      </c>
    </row>
    <row r="39" spans="1:12" x14ac:dyDescent="0.2">
      <c r="A39" t="s">
        <v>7</v>
      </c>
      <c r="B39" t="s">
        <v>8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  <c r="H39">
        <v>2024</v>
      </c>
      <c r="I39" s="2">
        <v>617.9</v>
      </c>
      <c r="J39">
        <v>1016</v>
      </c>
      <c r="K39">
        <f t="shared" si="0"/>
        <v>0.60816929133858266</v>
      </c>
      <c r="L39">
        <f t="shared" si="1"/>
        <v>1016000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AA6A8-B7CE-B149-BF41-F24F5CAF62B9}">
  <dimension ref="A1:B15"/>
  <sheetViews>
    <sheetView tabSelected="1"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6" t="s">
        <v>18</v>
      </c>
      <c r="B1" s="6"/>
    </row>
    <row r="2" spans="1:2" x14ac:dyDescent="0.2">
      <c r="A2" s="4"/>
      <c r="B2" s="4"/>
    </row>
    <row r="3" spans="1:2" x14ac:dyDescent="0.2">
      <c r="A3" s="4" t="s">
        <v>19</v>
      </c>
      <c r="B3" s="4">
        <v>1012184.2105263158</v>
      </c>
    </row>
    <row r="4" spans="1:2" x14ac:dyDescent="0.2">
      <c r="A4" s="4" t="s">
        <v>20</v>
      </c>
      <c r="B4" s="4">
        <v>51322.660115602121</v>
      </c>
    </row>
    <row r="5" spans="1:2" x14ac:dyDescent="0.2">
      <c r="A5" s="4" t="s">
        <v>21</v>
      </c>
      <c r="B5" s="4">
        <v>1024000</v>
      </c>
    </row>
    <row r="6" spans="1:2" x14ac:dyDescent="0.2">
      <c r="A6" s="4" t="s">
        <v>22</v>
      </c>
      <c r="B6" s="4">
        <v>1154000</v>
      </c>
    </row>
    <row r="7" spans="1:2" x14ac:dyDescent="0.2">
      <c r="A7" s="4" t="s">
        <v>23</v>
      </c>
      <c r="B7" s="4">
        <v>316374.1246862351</v>
      </c>
    </row>
    <row r="8" spans="1:2" x14ac:dyDescent="0.2">
      <c r="A8" s="4" t="s">
        <v>24</v>
      </c>
      <c r="B8" s="4">
        <v>100092586770.98141</v>
      </c>
    </row>
    <row r="9" spans="1:2" x14ac:dyDescent="0.2">
      <c r="A9" s="4" t="s">
        <v>25</v>
      </c>
      <c r="B9" s="4">
        <v>-0.25237851606980444</v>
      </c>
    </row>
    <row r="10" spans="1:2" x14ac:dyDescent="0.2">
      <c r="A10" s="4" t="s">
        <v>26</v>
      </c>
      <c r="B10" s="4">
        <v>3.5875536174458308E-2</v>
      </c>
    </row>
    <row r="11" spans="1:2" x14ac:dyDescent="0.2">
      <c r="A11" s="4" t="s">
        <v>27</v>
      </c>
      <c r="B11" s="4">
        <v>1285000</v>
      </c>
    </row>
    <row r="12" spans="1:2" x14ac:dyDescent="0.2">
      <c r="A12" s="4" t="s">
        <v>28</v>
      </c>
      <c r="B12" s="4">
        <v>434000</v>
      </c>
    </row>
    <row r="13" spans="1:2" x14ac:dyDescent="0.2">
      <c r="A13" s="4" t="s">
        <v>29</v>
      </c>
      <c r="B13" s="4">
        <v>1719000</v>
      </c>
    </row>
    <row r="14" spans="1:2" x14ac:dyDescent="0.2">
      <c r="A14" s="4" t="s">
        <v>30</v>
      </c>
      <c r="B14" s="4">
        <v>38463000</v>
      </c>
    </row>
    <row r="15" spans="1:2" ht="16" thickBot="1" x14ac:dyDescent="0.25">
      <c r="A15" s="5" t="s">
        <v>31</v>
      </c>
      <c r="B15" s="5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MachineReadable</vt:lpstr>
      <vt:lpstr>Sheet2</vt:lpstr>
      <vt:lpstr>ColumnTitleMR..I2675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Productivity and costs - construction</dc:title>
  <dc:creator>Office of Productivity and Technology, Bureau of Labor Statistics - United States Department of Labor</dc:creator>
  <cp:lastModifiedBy>Nour, Sami</cp:lastModifiedBy>
  <dcterms:created xsi:type="dcterms:W3CDTF">2025-09-04T20:20:08Z</dcterms:created>
  <dcterms:modified xsi:type="dcterms:W3CDTF">2026-02-10T01:02:45Z</dcterms:modified>
</cp:coreProperties>
</file>