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10201"/>
  <workbookPr defaultThemeVersion="124226"/>
  <mc:AlternateContent xmlns:mc="http://schemas.openxmlformats.org/markup-compatibility/2006">
    <mc:Choice Requires="x15">
      <x15ac:absPath xmlns:x15ac="http://schemas.microsoft.com/office/spreadsheetml/2010/11/ac" url="/Users/srnour/Dropbox/IndustryProductivity/Analysis/Simulations/ReplicationCalibration/"/>
    </mc:Choice>
  </mc:AlternateContent>
  <xr:revisionPtr revIDLastSave="0" documentId="13_ncr:1_{4998BA7B-20A5-A04F-BCB8-D8EA77072A0A}" xr6:coauthVersionLast="47" xr6:coauthVersionMax="47" xr10:uidLastSave="{00000000-0000-0000-0000-000000000000}"/>
  <bookViews>
    <workbookView xWindow="1460" yWindow="780" windowWidth="32740" windowHeight="21360" xr2:uid="{00000000-000D-0000-FFFF-FFFF00000000}"/>
  </bookViews>
  <sheets>
    <sheet name="MachineReadable" sheetId="2" r:id="rId1"/>
    <sheet name="Sheet1" sheetId="3" r:id="rId2"/>
  </sheets>
  <definedNames>
    <definedName name="_xlnm._FilterDatabase" localSheetId="0" hidden="1">MachineReadable!$A$1:$I$39</definedName>
    <definedName name="ColumnTitleAnnual..AS95">#REF!</definedName>
    <definedName name="ColumnTitleMR..I2675">MachineReadable!$A$1</definedName>
    <definedName name="ColumnTitleReadMe..B6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N3" i="2" l="1"/>
  <c r="N4" i="2"/>
  <c r="N5" i="2"/>
  <c r="N6" i="2"/>
  <c r="N7" i="2"/>
  <c r="N8" i="2"/>
  <c r="N9" i="2"/>
  <c r="N10" i="2"/>
  <c r="N11" i="2"/>
  <c r="N12" i="2"/>
  <c r="N13" i="2"/>
  <c r="N14" i="2"/>
  <c r="N15" i="2"/>
  <c r="N16" i="2"/>
  <c r="N17" i="2"/>
  <c r="N18" i="2"/>
  <c r="N19" i="2"/>
  <c r="N20" i="2"/>
  <c r="N21" i="2"/>
  <c r="N22" i="2"/>
  <c r="N23" i="2"/>
  <c r="N24" i="2"/>
  <c r="N25" i="2"/>
  <c r="N26" i="2"/>
  <c r="N27" i="2"/>
  <c r="N28" i="2"/>
  <c r="N29" i="2"/>
  <c r="N30" i="2"/>
  <c r="N31" i="2"/>
  <c r="N32" i="2"/>
  <c r="N33" i="2"/>
  <c r="N34" i="2"/>
  <c r="N35" i="2"/>
  <c r="N36" i="2"/>
  <c r="N37" i="2"/>
  <c r="N38" i="2"/>
  <c r="N39" i="2"/>
  <c r="N2" i="2"/>
  <c r="M10" i="2"/>
  <c r="M11" i="2"/>
  <c r="M12" i="2"/>
  <c r="M25" i="2"/>
  <c r="M26" i="2"/>
  <c r="M33" i="2"/>
  <c r="M34" i="2"/>
  <c r="M35" i="2"/>
  <c r="M36" i="2"/>
  <c r="L3" i="2"/>
  <c r="M3" i="2" s="1"/>
  <c r="L4" i="2"/>
  <c r="M4" i="2" s="1"/>
  <c r="L5" i="2"/>
  <c r="M5" i="2" s="1"/>
  <c r="L6" i="2"/>
  <c r="M6" i="2" s="1"/>
  <c r="L7" i="2"/>
  <c r="M7" i="2" s="1"/>
  <c r="L8" i="2"/>
  <c r="M8" i="2" s="1"/>
  <c r="L9" i="2"/>
  <c r="M9" i="2" s="1"/>
  <c r="L10" i="2"/>
  <c r="L11" i="2"/>
  <c r="L12" i="2"/>
  <c r="L13" i="2"/>
  <c r="M13" i="2" s="1"/>
  <c r="L14" i="2"/>
  <c r="M14" i="2" s="1"/>
  <c r="L15" i="2"/>
  <c r="M15" i="2" s="1"/>
  <c r="L16" i="2"/>
  <c r="M16" i="2" s="1"/>
  <c r="L17" i="2"/>
  <c r="M17" i="2" s="1"/>
  <c r="L18" i="2"/>
  <c r="M18" i="2" s="1"/>
  <c r="L19" i="2"/>
  <c r="M19" i="2" s="1"/>
  <c r="L20" i="2"/>
  <c r="M20" i="2" s="1"/>
  <c r="L21" i="2"/>
  <c r="M21" i="2" s="1"/>
  <c r="L22" i="2"/>
  <c r="M22" i="2" s="1"/>
  <c r="L23" i="2"/>
  <c r="M23" i="2" s="1"/>
  <c r="L24" i="2"/>
  <c r="M24" i="2" s="1"/>
  <c r="L25" i="2"/>
  <c r="L26" i="2"/>
  <c r="L27" i="2"/>
  <c r="M27" i="2" s="1"/>
  <c r="L28" i="2"/>
  <c r="M28" i="2" s="1"/>
  <c r="L29" i="2"/>
  <c r="M29" i="2" s="1"/>
  <c r="L30" i="2"/>
  <c r="M30" i="2" s="1"/>
  <c r="L31" i="2"/>
  <c r="M31" i="2" s="1"/>
  <c r="L32" i="2"/>
  <c r="M32" i="2" s="1"/>
  <c r="L33" i="2"/>
  <c r="L34" i="2"/>
  <c r="L35" i="2"/>
  <c r="L36" i="2"/>
  <c r="L37" i="2"/>
  <c r="M37" i="2" s="1"/>
  <c r="L38" i="2"/>
  <c r="M38" i="2" s="1"/>
  <c r="L39" i="2"/>
  <c r="M39" i="2" s="1"/>
  <c r="L2" i="2"/>
  <c r="M2" i="2" s="1"/>
</calcChain>
</file>

<file path=xl/sharedStrings.xml><?xml version="1.0" encoding="utf-8"?>
<sst xmlns="http://schemas.openxmlformats.org/spreadsheetml/2006/main" count="294" uniqueCount="35">
  <si>
    <t>Sector</t>
  </si>
  <si>
    <t>NAICS</t>
  </si>
  <si>
    <t>Industry</t>
  </si>
  <si>
    <t>Digit</t>
  </si>
  <si>
    <t>Basis</t>
  </si>
  <si>
    <t>Measure</t>
  </si>
  <si>
    <t>Units</t>
  </si>
  <si>
    <t>Construction</t>
  </si>
  <si>
    <t>236116X</t>
  </si>
  <si>
    <t>Multiple-family residential construction</t>
  </si>
  <si>
    <t>6-Digit</t>
  </si>
  <si>
    <t>All workers</t>
  </si>
  <si>
    <t>Employment</t>
  </si>
  <si>
    <t>Thousands of jobs</t>
  </si>
  <si>
    <t>Year</t>
  </si>
  <si>
    <t>ValueEmp</t>
  </si>
  <si>
    <t>LaborPerHome</t>
  </si>
  <si>
    <t>ValueHOUST2F</t>
  </si>
  <si>
    <t>ValueHOUST5F</t>
  </si>
  <si>
    <t>ValueMF</t>
  </si>
  <si>
    <t>M Housing Starts</t>
  </si>
  <si>
    <t>Column1</t>
  </si>
  <si>
    <t>Mean</t>
  </si>
  <si>
    <t>Standard Error</t>
  </si>
  <si>
    <t>Median</t>
  </si>
  <si>
    <t>Mode</t>
  </si>
  <si>
    <t>Standard Deviation</t>
  </si>
  <si>
    <t>Sample Variance</t>
  </si>
  <si>
    <t>Kurtosis</t>
  </si>
  <si>
    <t>Skewness</t>
  </si>
  <si>
    <t>Range</t>
  </si>
  <si>
    <t>Minimum</t>
  </si>
  <si>
    <t>Maximum</t>
  </si>
  <si>
    <t>Sum</t>
  </si>
  <si>
    <t>Count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</si>
</sst>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#0.0"/>
  </numFmts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i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/>
      <bottom style="thin">
        <color indexed="64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1" fillId="0" borderId="1" xfId="0" applyFont="1" applyBorder="1" applyAlignment="1">
      <alignment horizontal="center" vertical="top"/>
    </xf>
    <xf numFmtId="164" fontId="0" fillId="0" borderId="0" xfId="0" applyNumberFormat="1"/>
    <xf numFmtId="0" fontId="0" fillId="0" borderId="0" xfId="0" applyFill="1" applyBorder="1" applyAlignment="1"/>
    <xf numFmtId="0" fontId="0" fillId="0" borderId="2" xfId="0" applyFill="1" applyBorder="1" applyAlignment="1"/>
    <xf numFmtId="0" fontId="2" fillId="0" borderId="3" xfId="0" applyFont="1" applyFill="1" applyBorder="1" applyAlignment="1">
      <alignment horizontal="centerContinuous"/>
    </xf>
    <xf numFmtId="0" fontId="1" fillId="0" borderId="4" xfId="0" applyFont="1" applyFill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N39"/>
  <sheetViews>
    <sheetView tabSelected="1" workbookViewId="0">
      <selection activeCell="H2" sqref="H2"/>
    </sheetView>
  </sheetViews>
  <sheetFormatPr baseColWidth="10" defaultColWidth="8.83203125" defaultRowHeight="15" x14ac:dyDescent="0.2"/>
  <cols>
    <col min="1" max="9" width="9.1640625"/>
    <col min="10" max="10" width="16" bestFit="1" customWidth="1"/>
    <col min="11" max="12" width="16" customWidth="1"/>
    <col min="13" max="13" width="12.83203125" bestFit="1" customWidth="1"/>
    <col min="14" max="14" width="14" bestFit="1" customWidth="1"/>
  </cols>
  <sheetData>
    <row r="1" spans="1:14" x14ac:dyDescent="0.2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14</v>
      </c>
      <c r="I1" s="1" t="s">
        <v>15</v>
      </c>
      <c r="J1" s="1" t="s">
        <v>17</v>
      </c>
      <c r="K1" s="1" t="s">
        <v>18</v>
      </c>
      <c r="L1" s="1" t="s">
        <v>19</v>
      </c>
      <c r="M1" s="1" t="s">
        <v>16</v>
      </c>
      <c r="N1" s="6" t="s">
        <v>20</v>
      </c>
    </row>
    <row r="2" spans="1:14" x14ac:dyDescent="0.2">
      <c r="A2" t="s">
        <v>7</v>
      </c>
      <c r="B2" t="s">
        <v>8</v>
      </c>
      <c r="C2" t="s">
        <v>9</v>
      </c>
      <c r="D2" t="s">
        <v>10</v>
      </c>
      <c r="E2" t="s">
        <v>11</v>
      </c>
      <c r="F2" t="s">
        <v>12</v>
      </c>
      <c r="G2" t="s">
        <v>13</v>
      </c>
      <c r="H2">
        <v>1987</v>
      </c>
      <c r="I2" s="2">
        <v>53.2</v>
      </c>
      <c r="J2">
        <v>65</v>
      </c>
      <c r="K2">
        <v>411</v>
      </c>
      <c r="L2">
        <f>J2+K2</f>
        <v>476</v>
      </c>
      <c r="M2">
        <f>I2/L2</f>
        <v>0.11176470588235295</v>
      </c>
      <c r="N2">
        <f>L2*1000</f>
        <v>476000</v>
      </c>
    </row>
    <row r="3" spans="1:14" x14ac:dyDescent="0.2">
      <c r="A3" t="s">
        <v>7</v>
      </c>
      <c r="B3" t="s">
        <v>8</v>
      </c>
      <c r="C3" t="s">
        <v>9</v>
      </c>
      <c r="D3" t="s">
        <v>10</v>
      </c>
      <c r="E3" t="s">
        <v>11</v>
      </c>
      <c r="F3" t="s">
        <v>12</v>
      </c>
      <c r="G3" t="s">
        <v>13</v>
      </c>
      <c r="H3">
        <v>1988</v>
      </c>
      <c r="I3" s="2">
        <v>51.9</v>
      </c>
      <c r="J3">
        <v>59</v>
      </c>
      <c r="K3">
        <v>346</v>
      </c>
      <c r="L3">
        <f t="shared" ref="L3:L39" si="0">J3+K3</f>
        <v>405</v>
      </c>
      <c r="M3">
        <f t="shared" ref="M3:M39" si="1">I3/L3</f>
        <v>0.12814814814814815</v>
      </c>
      <c r="N3">
        <f t="shared" ref="N3:N39" si="2">L3*1000</f>
        <v>405000</v>
      </c>
    </row>
    <row r="4" spans="1:14" x14ac:dyDescent="0.2">
      <c r="A4" t="s">
        <v>7</v>
      </c>
      <c r="B4" t="s">
        <v>8</v>
      </c>
      <c r="C4" t="s">
        <v>9</v>
      </c>
      <c r="D4" t="s">
        <v>10</v>
      </c>
      <c r="E4" t="s">
        <v>11</v>
      </c>
      <c r="F4" t="s">
        <v>12</v>
      </c>
      <c r="G4" t="s">
        <v>13</v>
      </c>
      <c r="H4">
        <v>1989</v>
      </c>
      <c r="I4" s="2">
        <v>48.4</v>
      </c>
      <c r="J4">
        <v>55</v>
      </c>
      <c r="K4">
        <v>321</v>
      </c>
      <c r="L4">
        <f t="shared" si="0"/>
        <v>376</v>
      </c>
      <c r="M4">
        <f t="shared" si="1"/>
        <v>0.12872340425531914</v>
      </c>
      <c r="N4">
        <f t="shared" si="2"/>
        <v>376000</v>
      </c>
    </row>
    <row r="5" spans="1:14" x14ac:dyDescent="0.2">
      <c r="A5" t="s">
        <v>7</v>
      </c>
      <c r="B5" t="s">
        <v>8</v>
      </c>
      <c r="C5" t="s">
        <v>9</v>
      </c>
      <c r="D5" t="s">
        <v>10</v>
      </c>
      <c r="E5" t="s">
        <v>11</v>
      </c>
      <c r="F5" t="s">
        <v>12</v>
      </c>
      <c r="G5" t="s">
        <v>13</v>
      </c>
      <c r="H5">
        <v>1990</v>
      </c>
      <c r="I5" s="2">
        <v>44.2</v>
      </c>
      <c r="J5">
        <v>38</v>
      </c>
      <c r="K5">
        <v>265</v>
      </c>
      <c r="L5">
        <f t="shared" si="0"/>
        <v>303</v>
      </c>
      <c r="M5">
        <f t="shared" si="1"/>
        <v>0.14587458745874587</v>
      </c>
      <c r="N5">
        <f t="shared" si="2"/>
        <v>303000</v>
      </c>
    </row>
    <row r="6" spans="1:14" x14ac:dyDescent="0.2">
      <c r="A6" t="s">
        <v>7</v>
      </c>
      <c r="B6" t="s">
        <v>8</v>
      </c>
      <c r="C6" t="s">
        <v>9</v>
      </c>
      <c r="D6" t="s">
        <v>10</v>
      </c>
      <c r="E6" t="s">
        <v>11</v>
      </c>
      <c r="F6" t="s">
        <v>12</v>
      </c>
      <c r="G6" t="s">
        <v>13</v>
      </c>
      <c r="H6">
        <v>1991</v>
      </c>
      <c r="I6" s="2">
        <v>37.200000000000003</v>
      </c>
      <c r="J6">
        <v>36</v>
      </c>
      <c r="K6">
        <v>138</v>
      </c>
      <c r="L6">
        <f t="shared" si="0"/>
        <v>174</v>
      </c>
      <c r="M6">
        <f t="shared" si="1"/>
        <v>0.21379310344827587</v>
      </c>
      <c r="N6">
        <f t="shared" si="2"/>
        <v>174000</v>
      </c>
    </row>
    <row r="7" spans="1:14" x14ac:dyDescent="0.2">
      <c r="A7" t="s">
        <v>7</v>
      </c>
      <c r="B7" t="s">
        <v>8</v>
      </c>
      <c r="C7" t="s">
        <v>9</v>
      </c>
      <c r="D7" t="s">
        <v>10</v>
      </c>
      <c r="E7" t="s">
        <v>11</v>
      </c>
      <c r="F7" t="s">
        <v>12</v>
      </c>
      <c r="G7" t="s">
        <v>13</v>
      </c>
      <c r="H7">
        <v>1992</v>
      </c>
      <c r="I7" s="2">
        <v>34.1</v>
      </c>
      <c r="J7">
        <v>30</v>
      </c>
      <c r="K7">
        <v>139</v>
      </c>
      <c r="L7">
        <f t="shared" si="0"/>
        <v>169</v>
      </c>
      <c r="M7">
        <f t="shared" si="1"/>
        <v>0.20177514792899409</v>
      </c>
      <c r="N7">
        <f t="shared" si="2"/>
        <v>169000</v>
      </c>
    </row>
    <row r="8" spans="1:14" x14ac:dyDescent="0.2">
      <c r="A8" t="s">
        <v>7</v>
      </c>
      <c r="B8" t="s">
        <v>8</v>
      </c>
      <c r="C8" t="s">
        <v>9</v>
      </c>
      <c r="D8" t="s">
        <v>10</v>
      </c>
      <c r="E8" t="s">
        <v>11</v>
      </c>
      <c r="F8" t="s">
        <v>12</v>
      </c>
      <c r="G8" t="s">
        <v>13</v>
      </c>
      <c r="H8">
        <v>1993</v>
      </c>
      <c r="I8" s="2">
        <v>36</v>
      </c>
      <c r="J8">
        <v>29</v>
      </c>
      <c r="K8">
        <v>132</v>
      </c>
      <c r="L8">
        <f t="shared" si="0"/>
        <v>161</v>
      </c>
      <c r="M8">
        <f t="shared" si="1"/>
        <v>0.2236024844720497</v>
      </c>
      <c r="N8">
        <f t="shared" si="2"/>
        <v>161000</v>
      </c>
    </row>
    <row r="9" spans="1:14" x14ac:dyDescent="0.2">
      <c r="A9" t="s">
        <v>7</v>
      </c>
      <c r="B9" t="s">
        <v>8</v>
      </c>
      <c r="C9" t="s">
        <v>9</v>
      </c>
      <c r="D9" t="s">
        <v>10</v>
      </c>
      <c r="E9" t="s">
        <v>11</v>
      </c>
      <c r="F9" t="s">
        <v>12</v>
      </c>
      <c r="G9" t="s">
        <v>13</v>
      </c>
      <c r="H9">
        <v>1994</v>
      </c>
      <c r="I9" s="2">
        <v>38.299999999999997</v>
      </c>
      <c r="J9">
        <v>35</v>
      </c>
      <c r="K9">
        <v>220</v>
      </c>
      <c r="L9">
        <f t="shared" si="0"/>
        <v>255</v>
      </c>
      <c r="M9">
        <f t="shared" si="1"/>
        <v>0.15019607843137253</v>
      </c>
      <c r="N9">
        <f t="shared" si="2"/>
        <v>255000</v>
      </c>
    </row>
    <row r="10" spans="1:14" x14ac:dyDescent="0.2">
      <c r="A10" t="s">
        <v>7</v>
      </c>
      <c r="B10" t="s">
        <v>8</v>
      </c>
      <c r="C10" t="s">
        <v>9</v>
      </c>
      <c r="D10" t="s">
        <v>10</v>
      </c>
      <c r="E10" t="s">
        <v>11</v>
      </c>
      <c r="F10" t="s">
        <v>12</v>
      </c>
      <c r="G10" t="s">
        <v>13</v>
      </c>
      <c r="H10">
        <v>1995</v>
      </c>
      <c r="I10" s="2">
        <v>39.200000000000003</v>
      </c>
      <c r="J10">
        <v>34</v>
      </c>
      <c r="K10">
        <v>245</v>
      </c>
      <c r="L10">
        <f t="shared" si="0"/>
        <v>279</v>
      </c>
      <c r="M10">
        <f t="shared" si="1"/>
        <v>0.14050179211469535</v>
      </c>
      <c r="N10">
        <f t="shared" si="2"/>
        <v>279000</v>
      </c>
    </row>
    <row r="11" spans="1:14" x14ac:dyDescent="0.2">
      <c r="A11" t="s">
        <v>7</v>
      </c>
      <c r="B11" t="s">
        <v>8</v>
      </c>
      <c r="C11" t="s">
        <v>9</v>
      </c>
      <c r="D11" t="s">
        <v>10</v>
      </c>
      <c r="E11" t="s">
        <v>11</v>
      </c>
      <c r="F11" t="s">
        <v>12</v>
      </c>
      <c r="G11" t="s">
        <v>13</v>
      </c>
      <c r="H11">
        <v>1996</v>
      </c>
      <c r="I11" s="2">
        <v>41.1</v>
      </c>
      <c r="J11">
        <v>44</v>
      </c>
      <c r="K11">
        <v>271</v>
      </c>
      <c r="L11">
        <f t="shared" si="0"/>
        <v>315</v>
      </c>
      <c r="M11">
        <f t="shared" si="1"/>
        <v>0.13047619047619047</v>
      </c>
      <c r="N11">
        <f t="shared" si="2"/>
        <v>315000</v>
      </c>
    </row>
    <row r="12" spans="1:14" x14ac:dyDescent="0.2">
      <c r="A12" t="s">
        <v>7</v>
      </c>
      <c r="B12" t="s">
        <v>8</v>
      </c>
      <c r="C12" t="s">
        <v>9</v>
      </c>
      <c r="D12" t="s">
        <v>10</v>
      </c>
      <c r="E12" t="s">
        <v>11</v>
      </c>
      <c r="F12" t="s">
        <v>12</v>
      </c>
      <c r="G12" t="s">
        <v>13</v>
      </c>
      <c r="H12">
        <v>1997</v>
      </c>
      <c r="I12" s="2">
        <v>43.1</v>
      </c>
      <c r="J12">
        <v>45</v>
      </c>
      <c r="K12">
        <v>294</v>
      </c>
      <c r="L12">
        <f t="shared" si="0"/>
        <v>339</v>
      </c>
      <c r="M12">
        <f t="shared" si="1"/>
        <v>0.12713864306784661</v>
      </c>
      <c r="N12">
        <f t="shared" si="2"/>
        <v>339000</v>
      </c>
    </row>
    <row r="13" spans="1:14" x14ac:dyDescent="0.2">
      <c r="A13" t="s">
        <v>7</v>
      </c>
      <c r="B13" t="s">
        <v>8</v>
      </c>
      <c r="C13" t="s">
        <v>9</v>
      </c>
      <c r="D13" t="s">
        <v>10</v>
      </c>
      <c r="E13" t="s">
        <v>11</v>
      </c>
      <c r="F13" t="s">
        <v>12</v>
      </c>
      <c r="G13" t="s">
        <v>13</v>
      </c>
      <c r="H13">
        <v>1998</v>
      </c>
      <c r="I13" s="2">
        <v>46.5</v>
      </c>
      <c r="J13">
        <v>43</v>
      </c>
      <c r="K13">
        <v>301</v>
      </c>
      <c r="L13">
        <f t="shared" si="0"/>
        <v>344</v>
      </c>
      <c r="M13">
        <f t="shared" si="1"/>
        <v>0.13517441860465115</v>
      </c>
      <c r="N13">
        <f t="shared" si="2"/>
        <v>344000</v>
      </c>
    </row>
    <row r="14" spans="1:14" x14ac:dyDescent="0.2">
      <c r="A14" t="s">
        <v>7</v>
      </c>
      <c r="B14" t="s">
        <v>8</v>
      </c>
      <c r="C14" t="s">
        <v>9</v>
      </c>
      <c r="D14" t="s">
        <v>10</v>
      </c>
      <c r="E14" t="s">
        <v>11</v>
      </c>
      <c r="F14" t="s">
        <v>12</v>
      </c>
      <c r="G14" t="s">
        <v>13</v>
      </c>
      <c r="H14">
        <v>1999</v>
      </c>
      <c r="I14" s="2">
        <v>50.8</v>
      </c>
      <c r="J14">
        <v>32</v>
      </c>
      <c r="K14">
        <v>309</v>
      </c>
      <c r="L14">
        <f t="shared" si="0"/>
        <v>341</v>
      </c>
      <c r="M14">
        <f t="shared" si="1"/>
        <v>0.14897360703812315</v>
      </c>
      <c r="N14">
        <f t="shared" si="2"/>
        <v>341000</v>
      </c>
    </row>
    <row r="15" spans="1:14" x14ac:dyDescent="0.2">
      <c r="A15" t="s">
        <v>7</v>
      </c>
      <c r="B15" t="s">
        <v>8</v>
      </c>
      <c r="C15" t="s">
        <v>9</v>
      </c>
      <c r="D15" t="s">
        <v>10</v>
      </c>
      <c r="E15" t="s">
        <v>11</v>
      </c>
      <c r="F15" t="s">
        <v>12</v>
      </c>
      <c r="G15" t="s">
        <v>13</v>
      </c>
      <c r="H15">
        <v>2000</v>
      </c>
      <c r="I15" s="2">
        <v>53.4</v>
      </c>
      <c r="J15">
        <v>39</v>
      </c>
      <c r="K15">
        <v>303</v>
      </c>
      <c r="L15">
        <f t="shared" si="0"/>
        <v>342</v>
      </c>
      <c r="M15">
        <f t="shared" si="1"/>
        <v>0.15614035087719297</v>
      </c>
      <c r="N15">
        <f t="shared" si="2"/>
        <v>342000</v>
      </c>
    </row>
    <row r="16" spans="1:14" x14ac:dyDescent="0.2">
      <c r="A16" t="s">
        <v>7</v>
      </c>
      <c r="B16" t="s">
        <v>8</v>
      </c>
      <c r="C16" t="s">
        <v>9</v>
      </c>
      <c r="D16" t="s">
        <v>10</v>
      </c>
      <c r="E16" t="s">
        <v>11</v>
      </c>
      <c r="F16" t="s">
        <v>12</v>
      </c>
      <c r="G16" t="s">
        <v>13</v>
      </c>
      <c r="H16">
        <v>2001</v>
      </c>
      <c r="I16" s="2">
        <v>52.2</v>
      </c>
      <c r="J16">
        <v>36</v>
      </c>
      <c r="K16">
        <v>293</v>
      </c>
      <c r="L16">
        <f t="shared" si="0"/>
        <v>329</v>
      </c>
      <c r="M16">
        <f t="shared" si="1"/>
        <v>0.15866261398176293</v>
      </c>
      <c r="N16">
        <f t="shared" si="2"/>
        <v>329000</v>
      </c>
    </row>
    <row r="17" spans="1:14" x14ac:dyDescent="0.2">
      <c r="A17" t="s">
        <v>7</v>
      </c>
      <c r="B17" t="s">
        <v>8</v>
      </c>
      <c r="C17" t="s">
        <v>9</v>
      </c>
      <c r="D17" t="s">
        <v>10</v>
      </c>
      <c r="E17" t="s">
        <v>11</v>
      </c>
      <c r="F17" t="s">
        <v>12</v>
      </c>
      <c r="G17" t="s">
        <v>13</v>
      </c>
      <c r="H17">
        <v>2002</v>
      </c>
      <c r="I17" s="2">
        <v>55.3</v>
      </c>
      <c r="J17">
        <v>39</v>
      </c>
      <c r="K17">
        <v>308</v>
      </c>
      <c r="L17">
        <f t="shared" si="0"/>
        <v>347</v>
      </c>
      <c r="M17">
        <f t="shared" si="1"/>
        <v>0.15936599423631123</v>
      </c>
      <c r="N17">
        <f t="shared" si="2"/>
        <v>347000</v>
      </c>
    </row>
    <row r="18" spans="1:14" x14ac:dyDescent="0.2">
      <c r="A18" t="s">
        <v>7</v>
      </c>
      <c r="B18" t="s">
        <v>8</v>
      </c>
      <c r="C18" t="s">
        <v>9</v>
      </c>
      <c r="D18" t="s">
        <v>10</v>
      </c>
      <c r="E18" t="s">
        <v>11</v>
      </c>
      <c r="F18" t="s">
        <v>12</v>
      </c>
      <c r="G18" t="s">
        <v>13</v>
      </c>
      <c r="H18">
        <v>2003</v>
      </c>
      <c r="I18" s="2">
        <v>55.4</v>
      </c>
      <c r="J18">
        <v>34</v>
      </c>
      <c r="K18">
        <v>315</v>
      </c>
      <c r="L18">
        <f t="shared" si="0"/>
        <v>349</v>
      </c>
      <c r="M18">
        <f t="shared" si="1"/>
        <v>0.15873925501432665</v>
      </c>
      <c r="N18">
        <f t="shared" si="2"/>
        <v>349000</v>
      </c>
    </row>
    <row r="19" spans="1:14" x14ac:dyDescent="0.2">
      <c r="A19" t="s">
        <v>7</v>
      </c>
      <c r="B19" t="s">
        <v>8</v>
      </c>
      <c r="C19" t="s">
        <v>9</v>
      </c>
      <c r="D19" t="s">
        <v>10</v>
      </c>
      <c r="E19" t="s">
        <v>11</v>
      </c>
      <c r="F19" t="s">
        <v>12</v>
      </c>
      <c r="G19" t="s">
        <v>13</v>
      </c>
      <c r="H19">
        <v>2004</v>
      </c>
      <c r="I19" s="2">
        <v>54.9</v>
      </c>
      <c r="J19">
        <v>42</v>
      </c>
      <c r="K19">
        <v>304</v>
      </c>
      <c r="L19">
        <f t="shared" si="0"/>
        <v>346</v>
      </c>
      <c r="M19">
        <f t="shared" si="1"/>
        <v>0.15867052023121386</v>
      </c>
      <c r="N19">
        <f t="shared" si="2"/>
        <v>346000</v>
      </c>
    </row>
    <row r="20" spans="1:14" x14ac:dyDescent="0.2">
      <c r="A20" t="s">
        <v>7</v>
      </c>
      <c r="B20" t="s">
        <v>8</v>
      </c>
      <c r="C20" t="s">
        <v>9</v>
      </c>
      <c r="D20" t="s">
        <v>10</v>
      </c>
      <c r="E20" t="s">
        <v>11</v>
      </c>
      <c r="F20" t="s">
        <v>12</v>
      </c>
      <c r="G20" t="s">
        <v>13</v>
      </c>
      <c r="H20">
        <v>2005</v>
      </c>
      <c r="I20" s="2">
        <v>59.1</v>
      </c>
      <c r="J20">
        <v>41</v>
      </c>
      <c r="K20">
        <v>313</v>
      </c>
      <c r="L20">
        <f t="shared" si="0"/>
        <v>354</v>
      </c>
      <c r="M20">
        <f t="shared" si="1"/>
        <v>0.16694915254237289</v>
      </c>
      <c r="N20">
        <f t="shared" si="2"/>
        <v>354000</v>
      </c>
    </row>
    <row r="21" spans="1:14" x14ac:dyDescent="0.2">
      <c r="A21" t="s">
        <v>7</v>
      </c>
      <c r="B21" t="s">
        <v>8</v>
      </c>
      <c r="C21" t="s">
        <v>9</v>
      </c>
      <c r="D21" t="s">
        <v>10</v>
      </c>
      <c r="E21" t="s">
        <v>11</v>
      </c>
      <c r="F21" t="s">
        <v>12</v>
      </c>
      <c r="G21" t="s">
        <v>13</v>
      </c>
      <c r="H21">
        <v>2006</v>
      </c>
      <c r="I21" s="2">
        <v>61.7</v>
      </c>
      <c r="J21">
        <v>43</v>
      </c>
      <c r="K21">
        <v>296</v>
      </c>
      <c r="L21">
        <f t="shared" si="0"/>
        <v>339</v>
      </c>
      <c r="M21">
        <f t="shared" si="1"/>
        <v>0.18200589970501477</v>
      </c>
      <c r="N21">
        <f t="shared" si="2"/>
        <v>339000</v>
      </c>
    </row>
    <row r="22" spans="1:14" x14ac:dyDescent="0.2">
      <c r="A22" t="s">
        <v>7</v>
      </c>
      <c r="B22" t="s">
        <v>8</v>
      </c>
      <c r="C22" t="s">
        <v>9</v>
      </c>
      <c r="D22" t="s">
        <v>10</v>
      </c>
      <c r="E22" t="s">
        <v>11</v>
      </c>
      <c r="F22" t="s">
        <v>12</v>
      </c>
      <c r="G22" t="s">
        <v>13</v>
      </c>
      <c r="H22">
        <v>2007</v>
      </c>
      <c r="I22" s="2">
        <v>57.4</v>
      </c>
      <c r="J22">
        <v>31</v>
      </c>
      <c r="K22">
        <v>275</v>
      </c>
      <c r="L22">
        <f t="shared" si="0"/>
        <v>306</v>
      </c>
      <c r="M22">
        <f t="shared" si="1"/>
        <v>0.18758169934640523</v>
      </c>
      <c r="N22">
        <f t="shared" si="2"/>
        <v>306000</v>
      </c>
    </row>
    <row r="23" spans="1:14" x14ac:dyDescent="0.2">
      <c r="A23" t="s">
        <v>7</v>
      </c>
      <c r="B23" t="s">
        <v>8</v>
      </c>
      <c r="C23" t="s">
        <v>9</v>
      </c>
      <c r="D23" t="s">
        <v>10</v>
      </c>
      <c r="E23" t="s">
        <v>11</v>
      </c>
      <c r="F23" t="s">
        <v>12</v>
      </c>
      <c r="G23" t="s">
        <v>13</v>
      </c>
      <c r="H23">
        <v>2008</v>
      </c>
      <c r="I23" s="2">
        <v>50.5</v>
      </c>
      <c r="J23">
        <v>18</v>
      </c>
      <c r="K23">
        <v>266</v>
      </c>
      <c r="L23">
        <f t="shared" si="0"/>
        <v>284</v>
      </c>
      <c r="M23">
        <f t="shared" si="1"/>
        <v>0.17781690140845072</v>
      </c>
      <c r="N23">
        <f t="shared" si="2"/>
        <v>284000</v>
      </c>
    </row>
    <row r="24" spans="1:14" x14ac:dyDescent="0.2">
      <c r="A24" t="s">
        <v>7</v>
      </c>
      <c r="B24" t="s">
        <v>8</v>
      </c>
      <c r="C24" t="s">
        <v>9</v>
      </c>
      <c r="D24" t="s">
        <v>10</v>
      </c>
      <c r="E24" t="s">
        <v>11</v>
      </c>
      <c r="F24" t="s">
        <v>12</v>
      </c>
      <c r="G24" t="s">
        <v>13</v>
      </c>
      <c r="H24">
        <v>2009</v>
      </c>
      <c r="I24" s="2">
        <v>41.3</v>
      </c>
      <c r="J24">
        <v>12</v>
      </c>
      <c r="K24">
        <v>100</v>
      </c>
      <c r="L24">
        <f t="shared" si="0"/>
        <v>112</v>
      </c>
      <c r="M24">
        <f t="shared" si="1"/>
        <v>0.36874999999999997</v>
      </c>
      <c r="N24">
        <f t="shared" si="2"/>
        <v>112000</v>
      </c>
    </row>
    <row r="25" spans="1:14" x14ac:dyDescent="0.2">
      <c r="A25" t="s">
        <v>7</v>
      </c>
      <c r="B25" t="s">
        <v>8</v>
      </c>
      <c r="C25" t="s">
        <v>9</v>
      </c>
      <c r="D25" t="s">
        <v>10</v>
      </c>
      <c r="E25" t="s">
        <v>11</v>
      </c>
      <c r="F25" t="s">
        <v>12</v>
      </c>
      <c r="G25" t="s">
        <v>13</v>
      </c>
      <c r="H25">
        <v>2010</v>
      </c>
      <c r="I25" s="2">
        <v>34</v>
      </c>
      <c r="J25">
        <v>11</v>
      </c>
      <c r="K25">
        <v>103</v>
      </c>
      <c r="L25">
        <f t="shared" si="0"/>
        <v>114</v>
      </c>
      <c r="M25">
        <f t="shared" si="1"/>
        <v>0.2982456140350877</v>
      </c>
      <c r="N25">
        <f t="shared" si="2"/>
        <v>114000</v>
      </c>
    </row>
    <row r="26" spans="1:14" x14ac:dyDescent="0.2">
      <c r="A26" t="s">
        <v>7</v>
      </c>
      <c r="B26" t="s">
        <v>8</v>
      </c>
      <c r="C26" t="s">
        <v>9</v>
      </c>
      <c r="D26" t="s">
        <v>10</v>
      </c>
      <c r="E26" t="s">
        <v>11</v>
      </c>
      <c r="F26" t="s">
        <v>12</v>
      </c>
      <c r="G26" t="s">
        <v>13</v>
      </c>
      <c r="H26">
        <v>2011</v>
      </c>
      <c r="I26" s="2">
        <v>30.9</v>
      </c>
      <c r="J26">
        <v>11</v>
      </c>
      <c r="K26">
        <v>166</v>
      </c>
      <c r="L26">
        <f t="shared" si="0"/>
        <v>177</v>
      </c>
      <c r="M26">
        <f t="shared" si="1"/>
        <v>0.17457627118644067</v>
      </c>
      <c r="N26">
        <f t="shared" si="2"/>
        <v>177000</v>
      </c>
    </row>
    <row r="27" spans="1:14" x14ac:dyDescent="0.2">
      <c r="A27" t="s">
        <v>7</v>
      </c>
      <c r="B27" t="s">
        <v>8</v>
      </c>
      <c r="C27" t="s">
        <v>9</v>
      </c>
      <c r="D27" t="s">
        <v>10</v>
      </c>
      <c r="E27" t="s">
        <v>11</v>
      </c>
      <c r="F27" t="s">
        <v>12</v>
      </c>
      <c r="G27" t="s">
        <v>13</v>
      </c>
      <c r="H27">
        <v>2012</v>
      </c>
      <c r="I27" s="2">
        <v>29.9</v>
      </c>
      <c r="J27">
        <v>12</v>
      </c>
      <c r="K27">
        <v>235</v>
      </c>
      <c r="L27">
        <f t="shared" si="0"/>
        <v>247</v>
      </c>
      <c r="M27">
        <f t="shared" si="1"/>
        <v>0.12105263157894736</v>
      </c>
      <c r="N27">
        <f t="shared" si="2"/>
        <v>247000</v>
      </c>
    </row>
    <row r="28" spans="1:14" x14ac:dyDescent="0.2">
      <c r="A28" t="s">
        <v>7</v>
      </c>
      <c r="B28" t="s">
        <v>8</v>
      </c>
      <c r="C28" t="s">
        <v>9</v>
      </c>
      <c r="D28" t="s">
        <v>10</v>
      </c>
      <c r="E28" t="s">
        <v>11</v>
      </c>
      <c r="F28" t="s">
        <v>12</v>
      </c>
      <c r="G28" t="s">
        <v>13</v>
      </c>
      <c r="H28">
        <v>2013</v>
      </c>
      <c r="I28" s="2">
        <v>35.5</v>
      </c>
      <c r="J28">
        <v>14</v>
      </c>
      <c r="K28">
        <v>295</v>
      </c>
      <c r="L28">
        <f t="shared" si="0"/>
        <v>309</v>
      </c>
      <c r="M28">
        <f t="shared" si="1"/>
        <v>0.11488673139158576</v>
      </c>
      <c r="N28">
        <f t="shared" si="2"/>
        <v>309000</v>
      </c>
    </row>
    <row r="29" spans="1:14" x14ac:dyDescent="0.2">
      <c r="A29" t="s">
        <v>7</v>
      </c>
      <c r="B29" t="s">
        <v>8</v>
      </c>
      <c r="C29" t="s">
        <v>9</v>
      </c>
      <c r="D29" t="s">
        <v>10</v>
      </c>
      <c r="E29" t="s">
        <v>11</v>
      </c>
      <c r="F29" t="s">
        <v>12</v>
      </c>
      <c r="G29" t="s">
        <v>13</v>
      </c>
      <c r="H29">
        <v>2014</v>
      </c>
      <c r="I29" s="2">
        <v>41.6</v>
      </c>
      <c r="J29">
        <v>14</v>
      </c>
      <c r="K29">
        <v>340</v>
      </c>
      <c r="L29">
        <f t="shared" si="0"/>
        <v>354</v>
      </c>
      <c r="M29">
        <f t="shared" si="1"/>
        <v>0.11751412429378531</v>
      </c>
      <c r="N29">
        <f t="shared" si="2"/>
        <v>354000</v>
      </c>
    </row>
    <row r="30" spans="1:14" x14ac:dyDescent="0.2">
      <c r="A30" t="s">
        <v>7</v>
      </c>
      <c r="B30" t="s">
        <v>8</v>
      </c>
      <c r="C30" t="s">
        <v>9</v>
      </c>
      <c r="D30" t="s">
        <v>10</v>
      </c>
      <c r="E30" t="s">
        <v>11</v>
      </c>
      <c r="F30" t="s">
        <v>12</v>
      </c>
      <c r="G30" t="s">
        <v>13</v>
      </c>
      <c r="H30">
        <v>2015</v>
      </c>
      <c r="I30" s="2">
        <v>47</v>
      </c>
      <c r="J30">
        <v>12</v>
      </c>
      <c r="K30">
        <v>383</v>
      </c>
      <c r="L30">
        <f t="shared" si="0"/>
        <v>395</v>
      </c>
      <c r="M30">
        <f t="shared" si="1"/>
        <v>0.11898734177215189</v>
      </c>
      <c r="N30">
        <f t="shared" si="2"/>
        <v>395000</v>
      </c>
    </row>
    <row r="31" spans="1:14" x14ac:dyDescent="0.2">
      <c r="A31" t="s">
        <v>7</v>
      </c>
      <c r="B31" t="s">
        <v>8</v>
      </c>
      <c r="C31" t="s">
        <v>9</v>
      </c>
      <c r="D31" t="s">
        <v>10</v>
      </c>
      <c r="E31" t="s">
        <v>11</v>
      </c>
      <c r="F31" t="s">
        <v>12</v>
      </c>
      <c r="G31" t="s">
        <v>13</v>
      </c>
      <c r="H31">
        <v>2016</v>
      </c>
      <c r="I31" s="2">
        <v>52.4</v>
      </c>
      <c r="J31">
        <v>12</v>
      </c>
      <c r="K31">
        <v>380</v>
      </c>
      <c r="L31">
        <f t="shared" si="0"/>
        <v>392</v>
      </c>
      <c r="M31">
        <f t="shared" si="1"/>
        <v>0.1336734693877551</v>
      </c>
      <c r="N31">
        <f t="shared" si="2"/>
        <v>392000</v>
      </c>
    </row>
    <row r="32" spans="1:14" x14ac:dyDescent="0.2">
      <c r="A32" t="s">
        <v>7</v>
      </c>
      <c r="B32" t="s">
        <v>8</v>
      </c>
      <c r="C32" t="s">
        <v>9</v>
      </c>
      <c r="D32" t="s">
        <v>10</v>
      </c>
      <c r="E32" t="s">
        <v>11</v>
      </c>
      <c r="F32" t="s">
        <v>12</v>
      </c>
      <c r="G32" t="s">
        <v>13</v>
      </c>
      <c r="H32">
        <v>2017</v>
      </c>
      <c r="I32" s="2">
        <v>57.9</v>
      </c>
      <c r="J32">
        <v>11</v>
      </c>
      <c r="K32">
        <v>345</v>
      </c>
      <c r="L32">
        <f t="shared" si="0"/>
        <v>356</v>
      </c>
      <c r="M32">
        <f t="shared" si="1"/>
        <v>0.16264044943820224</v>
      </c>
      <c r="N32">
        <f t="shared" si="2"/>
        <v>356000</v>
      </c>
    </row>
    <row r="33" spans="1:14" x14ac:dyDescent="0.2">
      <c r="A33" t="s">
        <v>7</v>
      </c>
      <c r="B33" t="s">
        <v>8</v>
      </c>
      <c r="C33" t="s">
        <v>9</v>
      </c>
      <c r="D33" t="s">
        <v>10</v>
      </c>
      <c r="E33" t="s">
        <v>11</v>
      </c>
      <c r="F33" t="s">
        <v>12</v>
      </c>
      <c r="G33" t="s">
        <v>13</v>
      </c>
      <c r="H33">
        <v>2018</v>
      </c>
      <c r="I33" s="2">
        <v>60.3</v>
      </c>
      <c r="J33">
        <v>14</v>
      </c>
      <c r="K33">
        <v>361</v>
      </c>
      <c r="L33">
        <f t="shared" si="0"/>
        <v>375</v>
      </c>
      <c r="M33">
        <f t="shared" si="1"/>
        <v>0.1608</v>
      </c>
      <c r="N33">
        <f t="shared" si="2"/>
        <v>375000</v>
      </c>
    </row>
    <row r="34" spans="1:14" x14ac:dyDescent="0.2">
      <c r="A34" t="s">
        <v>7</v>
      </c>
      <c r="B34" t="s">
        <v>8</v>
      </c>
      <c r="C34" t="s">
        <v>9</v>
      </c>
      <c r="D34" t="s">
        <v>10</v>
      </c>
      <c r="E34" t="s">
        <v>11</v>
      </c>
      <c r="F34" t="s">
        <v>12</v>
      </c>
      <c r="G34" t="s">
        <v>13</v>
      </c>
      <c r="H34">
        <v>2019</v>
      </c>
      <c r="I34" s="2">
        <v>60.2</v>
      </c>
      <c r="J34">
        <v>13</v>
      </c>
      <c r="K34">
        <v>390</v>
      </c>
      <c r="L34">
        <f t="shared" si="0"/>
        <v>403</v>
      </c>
      <c r="M34">
        <f t="shared" si="1"/>
        <v>0.14937965260545907</v>
      </c>
      <c r="N34">
        <f t="shared" si="2"/>
        <v>403000</v>
      </c>
    </row>
    <row r="35" spans="1:14" x14ac:dyDescent="0.2">
      <c r="A35" t="s">
        <v>7</v>
      </c>
      <c r="B35" t="s">
        <v>8</v>
      </c>
      <c r="C35" t="s">
        <v>9</v>
      </c>
      <c r="D35" t="s">
        <v>10</v>
      </c>
      <c r="E35" t="s">
        <v>11</v>
      </c>
      <c r="F35" t="s">
        <v>12</v>
      </c>
      <c r="G35" t="s">
        <v>13</v>
      </c>
      <c r="H35">
        <v>2020</v>
      </c>
      <c r="I35" s="2">
        <v>60.6</v>
      </c>
      <c r="J35">
        <v>12</v>
      </c>
      <c r="K35">
        <v>381</v>
      </c>
      <c r="L35">
        <f t="shared" si="0"/>
        <v>393</v>
      </c>
      <c r="M35">
        <f t="shared" si="1"/>
        <v>0.15419847328244274</v>
      </c>
      <c r="N35">
        <f t="shared" si="2"/>
        <v>393000</v>
      </c>
    </row>
    <row r="36" spans="1:14" x14ac:dyDescent="0.2">
      <c r="A36" t="s">
        <v>7</v>
      </c>
      <c r="B36" t="s">
        <v>8</v>
      </c>
      <c r="C36" t="s">
        <v>9</v>
      </c>
      <c r="D36" t="s">
        <v>10</v>
      </c>
      <c r="E36" t="s">
        <v>11</v>
      </c>
      <c r="F36" t="s">
        <v>12</v>
      </c>
      <c r="G36" t="s">
        <v>13</v>
      </c>
      <c r="H36">
        <v>2021</v>
      </c>
      <c r="I36" s="2">
        <v>60.2</v>
      </c>
      <c r="J36">
        <v>12</v>
      </c>
      <c r="K36">
        <v>462</v>
      </c>
      <c r="L36">
        <f t="shared" si="0"/>
        <v>474</v>
      </c>
      <c r="M36">
        <f t="shared" si="1"/>
        <v>0.12700421940928269</v>
      </c>
      <c r="N36">
        <f t="shared" si="2"/>
        <v>474000</v>
      </c>
    </row>
    <row r="37" spans="1:14" x14ac:dyDescent="0.2">
      <c r="A37" t="s">
        <v>7</v>
      </c>
      <c r="B37" t="s">
        <v>8</v>
      </c>
      <c r="C37" t="s">
        <v>9</v>
      </c>
      <c r="D37" t="s">
        <v>10</v>
      </c>
      <c r="E37" t="s">
        <v>11</v>
      </c>
      <c r="F37" t="s">
        <v>12</v>
      </c>
      <c r="G37" t="s">
        <v>13</v>
      </c>
      <c r="H37">
        <v>2022</v>
      </c>
      <c r="I37" s="2">
        <v>62.6</v>
      </c>
      <c r="J37">
        <v>16</v>
      </c>
      <c r="K37">
        <v>531</v>
      </c>
      <c r="L37">
        <f t="shared" si="0"/>
        <v>547</v>
      </c>
      <c r="M37">
        <f t="shared" si="1"/>
        <v>0.11444241316270568</v>
      </c>
      <c r="N37">
        <f t="shared" si="2"/>
        <v>547000</v>
      </c>
    </row>
    <row r="38" spans="1:14" x14ac:dyDescent="0.2">
      <c r="A38" t="s">
        <v>7</v>
      </c>
      <c r="B38" t="s">
        <v>8</v>
      </c>
      <c r="C38" t="s">
        <v>9</v>
      </c>
      <c r="D38" t="s">
        <v>10</v>
      </c>
      <c r="E38" t="s">
        <v>11</v>
      </c>
      <c r="F38" t="s">
        <v>12</v>
      </c>
      <c r="G38" t="s">
        <v>13</v>
      </c>
      <c r="H38">
        <v>2023</v>
      </c>
      <c r="I38" s="2">
        <v>67.8</v>
      </c>
      <c r="J38">
        <v>14</v>
      </c>
      <c r="K38">
        <v>460</v>
      </c>
      <c r="L38">
        <f t="shared" si="0"/>
        <v>474</v>
      </c>
      <c r="M38">
        <f t="shared" si="1"/>
        <v>0.14303797468354429</v>
      </c>
      <c r="N38">
        <f t="shared" si="2"/>
        <v>474000</v>
      </c>
    </row>
    <row r="39" spans="1:14" x14ac:dyDescent="0.2">
      <c r="A39" t="s">
        <v>7</v>
      </c>
      <c r="B39" t="s">
        <v>8</v>
      </c>
      <c r="C39" t="s">
        <v>9</v>
      </c>
      <c r="D39" t="s">
        <v>10</v>
      </c>
      <c r="E39" t="s">
        <v>11</v>
      </c>
      <c r="F39" t="s">
        <v>12</v>
      </c>
      <c r="G39" t="s">
        <v>13</v>
      </c>
      <c r="H39">
        <v>2024</v>
      </c>
      <c r="I39" s="2">
        <v>68.3</v>
      </c>
      <c r="J39">
        <v>18</v>
      </c>
      <c r="K39">
        <v>337</v>
      </c>
      <c r="L39">
        <f t="shared" si="0"/>
        <v>355</v>
      </c>
      <c r="M39">
        <f t="shared" si="1"/>
        <v>0.19239436619718309</v>
      </c>
      <c r="N39">
        <f t="shared" si="2"/>
        <v>355000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6CA44AB-BFFC-FE4D-9B0B-0E404B521496}">
  <dimension ref="A1:B15"/>
  <sheetViews>
    <sheetView workbookViewId="0">
      <selection activeCell="B7" sqref="B7"/>
    </sheetView>
  </sheetViews>
  <sheetFormatPr baseColWidth="10" defaultRowHeight="15" x14ac:dyDescent="0.2"/>
  <sheetData>
    <row r="1" spans="1:2" x14ac:dyDescent="0.2">
      <c r="A1" s="5" t="s">
        <v>21</v>
      </c>
      <c r="B1" s="5"/>
    </row>
    <row r="2" spans="1:2" x14ac:dyDescent="0.2">
      <c r="A2" s="3"/>
      <c r="B2" s="3"/>
    </row>
    <row r="3" spans="1:2" x14ac:dyDescent="0.2">
      <c r="A3" s="3" t="s">
        <v>22</v>
      </c>
      <c r="B3" s="3">
        <v>326578.94736842107</v>
      </c>
    </row>
    <row r="4" spans="1:2" x14ac:dyDescent="0.2">
      <c r="A4" s="3" t="s">
        <v>23</v>
      </c>
      <c r="B4" s="3">
        <v>15915.791543422984</v>
      </c>
    </row>
    <row r="5" spans="1:2" x14ac:dyDescent="0.2">
      <c r="A5" s="3" t="s">
        <v>24</v>
      </c>
      <c r="B5" s="3">
        <v>343000</v>
      </c>
    </row>
    <row r="6" spans="1:2" x14ac:dyDescent="0.2">
      <c r="A6" s="3" t="s">
        <v>25</v>
      </c>
      <c r="B6" s="3">
        <v>339000</v>
      </c>
    </row>
    <row r="7" spans="1:2" x14ac:dyDescent="0.2">
      <c r="A7" s="3" t="s">
        <v>26</v>
      </c>
      <c r="B7" s="3">
        <v>98111.528258611856</v>
      </c>
    </row>
    <row r="8" spans="1:2" x14ac:dyDescent="0.2">
      <c r="A8" s="3" t="s">
        <v>27</v>
      </c>
      <c r="B8" s="3">
        <v>9625871977.2403927</v>
      </c>
    </row>
    <row r="9" spans="1:2" x14ac:dyDescent="0.2">
      <c r="A9" s="3" t="s">
        <v>28</v>
      </c>
      <c r="B9" s="3">
        <v>0.37659646881440167</v>
      </c>
    </row>
    <row r="10" spans="1:2" x14ac:dyDescent="0.2">
      <c r="A10" s="3" t="s">
        <v>29</v>
      </c>
      <c r="B10" s="3">
        <v>-0.40116686315855982</v>
      </c>
    </row>
    <row r="11" spans="1:2" x14ac:dyDescent="0.2">
      <c r="A11" s="3" t="s">
        <v>30</v>
      </c>
      <c r="B11" s="3">
        <v>435000</v>
      </c>
    </row>
    <row r="12" spans="1:2" x14ac:dyDescent="0.2">
      <c r="A12" s="3" t="s">
        <v>31</v>
      </c>
      <c r="B12" s="3">
        <v>112000</v>
      </c>
    </row>
    <row r="13" spans="1:2" x14ac:dyDescent="0.2">
      <c r="A13" s="3" t="s">
        <v>32</v>
      </c>
      <c r="B13" s="3">
        <v>547000</v>
      </c>
    </row>
    <row r="14" spans="1:2" x14ac:dyDescent="0.2">
      <c r="A14" s="3" t="s">
        <v>33</v>
      </c>
      <c r="B14" s="3">
        <v>12410000</v>
      </c>
    </row>
    <row r="15" spans="1:2" ht="16" thickBot="1" x14ac:dyDescent="0.25">
      <c r="A15" s="4" t="s">
        <v>34</v>
      </c>
      <c r="B15" s="4">
        <v>38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</vt:i4>
      </vt:variant>
    </vt:vector>
  </HeadingPairs>
  <TitlesOfParts>
    <vt:vector size="3" baseType="lpstr">
      <vt:lpstr>MachineReadable</vt:lpstr>
      <vt:lpstr>Sheet1</vt:lpstr>
      <vt:lpstr>ColumnTitleMR..I2675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Productivity and costs - construction</dc:title>
  <dc:creator>Office of Productivity and Technology, Bureau of Labor Statistics - United States Department of Labor</dc:creator>
  <cp:lastModifiedBy>Nour, Sami</cp:lastModifiedBy>
  <dcterms:created xsi:type="dcterms:W3CDTF">2025-09-04T20:20:08Z</dcterms:created>
  <dcterms:modified xsi:type="dcterms:W3CDTF">2026-02-07T03:15:37Z</dcterms:modified>
</cp:coreProperties>
</file>