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A8522105-C022-3E4A-9F54-47E3E92A6992}" xr6:coauthVersionLast="47" xr6:coauthVersionMax="47" xr10:uidLastSave="{00000000-0000-0000-0000-000000000000}"/>
  <bookViews>
    <workbookView xWindow="1420" yWindow="680" windowWidth="32780" windowHeight="21460" activeTab="1" xr2:uid="{00000000-000D-0000-FFFF-FFFF00000000}"/>
  </bookViews>
  <sheets>
    <sheet name="README" sheetId="1" r:id="rId1"/>
    <sheet name="Annual" sheetId="2" r:id="rId2"/>
    <sheet name="inflationAdjusted" sheetId="5" r:id="rId3"/>
    <sheet name="nominal" sheetId="3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26" i="2"/>
</calcChain>
</file>

<file path=xl/sharedStrings.xml><?xml version="1.0" encoding="utf-8"?>
<sst xmlns="http://schemas.openxmlformats.org/spreadsheetml/2006/main" count="42" uniqueCount="27">
  <si>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</si>
  <si>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</si>
  <si>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</si>
  <si>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</si>
  <si>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</si>
  <si>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8:46 am CST</t>
  </si>
  <si>
    <t>ASPUS</t>
  </si>
  <si>
    <t>Average Sales Price of Houses Sold for the United States, Dollars, Annual, Not Seasonally Adjusted</t>
  </si>
  <si>
    <t>Data Updated: 2025-07-24</t>
  </si>
  <si>
    <t>observation_date</t>
  </si>
  <si>
    <t>Year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</si>
  <si>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</si>
  <si>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</si>
  <si>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</si>
  <si>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</si>
  <si>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</si>
  <si>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</si>
  <si>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</si>
  <si>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</si>
  <si>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</si>
  <si>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</si>
  <si>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</si>
  <si>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</si>
  <si>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</si>
  <si>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</si>
  <si>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InflationCPI</t>
  </si>
  <si>
    <t>InflationAdjusted ASPUS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</si>
</sst>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0" fontId="0" fillId="0" borderId="2" xfId="0" applyBorder="1"/>
    <xf numFmtId="0" fontId="2" fillId="0" borderId="3" xfId="0" applyFont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87.3320312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abSelected="1" topLeftCell="A11" workbookViewId="0">
      <selection activeCell="E63" sqref="E63"/>
    </sheetView>
  </sheetViews>
  <sheetFormatPr baseColWidth="10" defaultColWidth="8.83203125" defaultRowHeight="15" x14ac:dyDescent="0.2"/>
  <cols>
    <col min="1" max="1" width="16.5" bestFit="1" customWidth="1"/>
    <col min="2" max="2" width="9" bestFit="1" customWidth="1"/>
    <col min="4" max="4" width="10.1640625" bestFit="1" customWidth="1"/>
    <col min="5" max="5" width="20.1640625" bestFit="1" customWidth="1"/>
  </cols>
  <sheetData>
    <row r="1" spans="1:5" s="4" customFormat="1" x14ac:dyDescent="0.2">
      <c r="A1" s="2" t="s">
        <v>9</v>
      </c>
      <c r="B1" s="2" t="s">
        <v>6</v>
      </c>
      <c r="C1" s="4" t="s">
        <v>10</v>
      </c>
      <c r="D1" s="4" t="s">
        <v>25</v>
      </c>
      <c r="E1" s="4" t="s">
        <v>26</v>
      </c>
    </row>
    <row r="2" spans="1:5" x14ac:dyDescent="0.2">
      <c r="A2" s="3">
        <v>23012</v>
      </c>
      <c r="B2">
        <v>19375</v>
      </c>
      <c r="C2">
        <v>1963</v>
      </c>
    </row>
    <row r="3" spans="1:5" x14ac:dyDescent="0.2">
      <c r="A3" s="3">
        <v>23377</v>
      </c>
      <c r="B3">
        <v>20300</v>
      </c>
      <c r="C3">
        <v>1964</v>
      </c>
    </row>
    <row r="4" spans="1:5" x14ac:dyDescent="0.2">
      <c r="A4" s="3">
        <v>23743</v>
      </c>
      <c r="B4">
        <v>21450</v>
      </c>
      <c r="C4">
        <v>1965</v>
      </c>
    </row>
    <row r="5" spans="1:5" x14ac:dyDescent="0.2">
      <c r="A5" s="3">
        <v>24108</v>
      </c>
      <c r="B5">
        <v>22925</v>
      </c>
      <c r="C5">
        <v>1966</v>
      </c>
    </row>
    <row r="6" spans="1:5" x14ac:dyDescent="0.2">
      <c r="A6" s="3">
        <v>24473</v>
      </c>
      <c r="B6">
        <v>24125</v>
      </c>
      <c r="C6">
        <v>1967</v>
      </c>
    </row>
    <row r="7" spans="1:5" x14ac:dyDescent="0.2">
      <c r="A7" s="3">
        <v>24838</v>
      </c>
      <c r="B7">
        <v>26425</v>
      </c>
      <c r="C7">
        <v>1968</v>
      </c>
    </row>
    <row r="8" spans="1:5" x14ac:dyDescent="0.2">
      <c r="A8" s="3">
        <v>25204</v>
      </c>
      <c r="B8">
        <v>27725</v>
      </c>
      <c r="C8">
        <v>1969</v>
      </c>
    </row>
    <row r="9" spans="1:5" x14ac:dyDescent="0.2">
      <c r="A9" s="3">
        <v>25569</v>
      </c>
      <c r="B9">
        <v>26650</v>
      </c>
      <c r="C9">
        <v>1970</v>
      </c>
    </row>
    <row r="10" spans="1:5" x14ac:dyDescent="0.2">
      <c r="A10" s="3">
        <v>25934</v>
      </c>
      <c r="B10">
        <v>28100</v>
      </c>
      <c r="C10">
        <v>1971</v>
      </c>
    </row>
    <row r="11" spans="1:5" x14ac:dyDescent="0.2">
      <c r="A11" s="3">
        <v>26299</v>
      </c>
      <c r="B11">
        <v>30075</v>
      </c>
      <c r="C11">
        <v>1972</v>
      </c>
    </row>
    <row r="12" spans="1:5" x14ac:dyDescent="0.2">
      <c r="A12" s="3">
        <v>26665</v>
      </c>
      <c r="B12">
        <v>35100</v>
      </c>
      <c r="C12">
        <v>1973</v>
      </c>
    </row>
    <row r="13" spans="1:5" x14ac:dyDescent="0.2">
      <c r="A13" s="3">
        <v>27030</v>
      </c>
      <c r="B13">
        <v>38725</v>
      </c>
      <c r="C13">
        <v>1974</v>
      </c>
    </row>
    <row r="14" spans="1:5" x14ac:dyDescent="0.2">
      <c r="A14" s="3">
        <v>27395</v>
      </c>
      <c r="B14">
        <v>42525</v>
      </c>
      <c r="C14">
        <v>1975</v>
      </c>
    </row>
    <row r="15" spans="1:5" x14ac:dyDescent="0.2">
      <c r="A15" s="3">
        <v>27760</v>
      </c>
      <c r="B15">
        <v>48050</v>
      </c>
      <c r="C15">
        <v>1976</v>
      </c>
    </row>
    <row r="16" spans="1:5" x14ac:dyDescent="0.2">
      <c r="A16" s="3">
        <v>28126</v>
      </c>
      <c r="B16">
        <v>54350</v>
      </c>
      <c r="C16">
        <v>1977</v>
      </c>
    </row>
    <row r="17" spans="1:5" x14ac:dyDescent="0.2">
      <c r="A17" s="3">
        <v>28491</v>
      </c>
      <c r="B17">
        <v>62700</v>
      </c>
      <c r="C17">
        <v>1978</v>
      </c>
    </row>
    <row r="18" spans="1:5" x14ac:dyDescent="0.2">
      <c r="A18" s="3">
        <v>28856</v>
      </c>
      <c r="B18">
        <v>71900</v>
      </c>
      <c r="C18">
        <v>1979</v>
      </c>
    </row>
    <row r="19" spans="1:5" x14ac:dyDescent="0.2">
      <c r="A19" s="3">
        <v>29221</v>
      </c>
      <c r="B19">
        <v>76375</v>
      </c>
      <c r="C19">
        <v>1980</v>
      </c>
    </row>
    <row r="20" spans="1:5" x14ac:dyDescent="0.2">
      <c r="A20" s="3">
        <v>29587</v>
      </c>
      <c r="B20">
        <v>83175</v>
      </c>
      <c r="C20">
        <v>1981</v>
      </c>
    </row>
    <row r="21" spans="1:5" x14ac:dyDescent="0.2">
      <c r="A21" s="3">
        <v>29952</v>
      </c>
      <c r="B21">
        <v>83850</v>
      </c>
      <c r="C21">
        <v>1982</v>
      </c>
    </row>
    <row r="22" spans="1:5" x14ac:dyDescent="0.2">
      <c r="A22" s="3">
        <v>30317</v>
      </c>
      <c r="B22">
        <v>89775</v>
      </c>
      <c r="C22">
        <v>1983</v>
      </c>
    </row>
    <row r="23" spans="1:5" x14ac:dyDescent="0.2">
      <c r="A23" s="3">
        <v>30682</v>
      </c>
      <c r="B23">
        <v>97550</v>
      </c>
      <c r="C23">
        <v>1984</v>
      </c>
    </row>
    <row r="24" spans="1:5" x14ac:dyDescent="0.2">
      <c r="A24" s="3">
        <v>31048</v>
      </c>
      <c r="B24">
        <v>100825</v>
      </c>
      <c r="C24">
        <v>1985</v>
      </c>
    </row>
    <row r="25" spans="1:5" x14ac:dyDescent="0.2">
      <c r="A25" s="3">
        <v>31413</v>
      </c>
      <c r="B25">
        <v>112075</v>
      </c>
      <c r="C25">
        <v>1986</v>
      </c>
    </row>
    <row r="26" spans="1:5" x14ac:dyDescent="0.2">
      <c r="A26" s="3">
        <v>31778</v>
      </c>
      <c r="B26">
        <v>127575</v>
      </c>
      <c r="C26">
        <v>1987</v>
      </c>
      <c r="D26">
        <v>100</v>
      </c>
      <c r="E26">
        <f>B26 * ( $D$26 / D26 )</f>
        <v>127575</v>
      </c>
    </row>
    <row r="27" spans="1:5" x14ac:dyDescent="0.2">
      <c r="A27" s="3">
        <v>32143</v>
      </c>
      <c r="B27">
        <v>138650</v>
      </c>
      <c r="C27">
        <v>1988</v>
      </c>
      <c r="D27">
        <v>104.10004000000001</v>
      </c>
      <c r="E27">
        <f t="shared" ref="E27:E64" si="0">B27 * ( $D$26 / D27 )</f>
        <v>133189.18993691067</v>
      </c>
    </row>
    <row r="28" spans="1:5" x14ac:dyDescent="0.2">
      <c r="A28" s="3">
        <v>32509</v>
      </c>
      <c r="B28">
        <v>148125</v>
      </c>
      <c r="C28">
        <v>1989</v>
      </c>
      <c r="D28">
        <v>109.08758</v>
      </c>
      <c r="E28">
        <f t="shared" si="0"/>
        <v>135785.39371759829</v>
      </c>
    </row>
    <row r="29" spans="1:5" x14ac:dyDescent="0.2">
      <c r="A29" s="3">
        <v>32874</v>
      </c>
      <c r="B29">
        <v>149075</v>
      </c>
      <c r="C29">
        <v>1990</v>
      </c>
      <c r="D29">
        <v>114.99927</v>
      </c>
      <c r="E29">
        <f t="shared" si="0"/>
        <v>129631.25765928776</v>
      </c>
    </row>
    <row r="30" spans="1:5" x14ac:dyDescent="0.2">
      <c r="A30" s="3">
        <v>33239</v>
      </c>
      <c r="B30">
        <v>147275</v>
      </c>
      <c r="C30">
        <v>1991</v>
      </c>
      <c r="D30">
        <v>119.84744000000001</v>
      </c>
      <c r="E30">
        <f t="shared" si="0"/>
        <v>122885.3949654661</v>
      </c>
    </row>
    <row r="31" spans="1:5" x14ac:dyDescent="0.2">
      <c r="A31" s="3">
        <v>33604</v>
      </c>
      <c r="B31">
        <v>144675</v>
      </c>
      <c r="C31">
        <v>1992</v>
      </c>
      <c r="D31">
        <v>123.49274</v>
      </c>
      <c r="E31">
        <f t="shared" si="0"/>
        <v>117152.63585535473</v>
      </c>
    </row>
    <row r="32" spans="1:5" x14ac:dyDescent="0.2">
      <c r="A32" s="3">
        <v>33970</v>
      </c>
      <c r="B32">
        <v>147475</v>
      </c>
      <c r="C32">
        <v>1993</v>
      </c>
      <c r="D32">
        <v>127.16004</v>
      </c>
      <c r="E32">
        <f t="shared" si="0"/>
        <v>115975.89934699613</v>
      </c>
    </row>
    <row r="33" spans="1:5" x14ac:dyDescent="0.2">
      <c r="A33" s="3">
        <v>34335</v>
      </c>
      <c r="B33">
        <v>154175</v>
      </c>
      <c r="C33">
        <v>1994</v>
      </c>
      <c r="D33">
        <v>130.46061</v>
      </c>
      <c r="E33">
        <f t="shared" si="0"/>
        <v>118177.43301982108</v>
      </c>
    </row>
    <row r="34" spans="1:5" x14ac:dyDescent="0.2">
      <c r="A34" s="3">
        <v>34700</v>
      </c>
      <c r="B34">
        <v>157750</v>
      </c>
      <c r="C34">
        <v>1995</v>
      </c>
      <c r="D34">
        <v>134.12057999999999</v>
      </c>
      <c r="E34">
        <f t="shared" si="0"/>
        <v>117618.04191422375</v>
      </c>
    </row>
    <row r="35" spans="1:5" x14ac:dyDescent="0.2">
      <c r="A35" s="3">
        <v>35065</v>
      </c>
      <c r="B35">
        <v>165525</v>
      </c>
      <c r="C35">
        <v>1996</v>
      </c>
      <c r="D35">
        <v>138.05925999999999</v>
      </c>
      <c r="E35">
        <f t="shared" si="0"/>
        <v>119894.16718588815</v>
      </c>
    </row>
    <row r="36" spans="1:5" x14ac:dyDescent="0.2">
      <c r="A36" s="3">
        <v>35431</v>
      </c>
      <c r="B36">
        <v>174875</v>
      </c>
      <c r="C36">
        <v>1997</v>
      </c>
      <c r="D36">
        <v>141.28648999999999</v>
      </c>
      <c r="E36">
        <f t="shared" si="0"/>
        <v>123773.33459129746</v>
      </c>
    </row>
    <row r="37" spans="1:5" x14ac:dyDescent="0.2">
      <c r="A37" s="3">
        <v>35796</v>
      </c>
      <c r="B37">
        <v>181150</v>
      </c>
      <c r="C37">
        <v>1998</v>
      </c>
      <c r="D37">
        <v>143.47219999999999</v>
      </c>
      <c r="E37">
        <f t="shared" si="0"/>
        <v>126261.39419343957</v>
      </c>
    </row>
    <row r="38" spans="1:5" x14ac:dyDescent="0.2">
      <c r="A38" s="3">
        <v>36161</v>
      </c>
      <c r="B38">
        <v>194675</v>
      </c>
      <c r="C38">
        <v>1999</v>
      </c>
      <c r="D38">
        <v>146.61875000000001</v>
      </c>
      <c r="E38">
        <f t="shared" si="0"/>
        <v>132776.33317703227</v>
      </c>
    </row>
    <row r="39" spans="1:5" x14ac:dyDescent="0.2">
      <c r="A39" s="3">
        <v>36526</v>
      </c>
      <c r="B39">
        <v>205375</v>
      </c>
      <c r="C39">
        <v>2000</v>
      </c>
      <c r="D39">
        <v>151.55493999999999</v>
      </c>
      <c r="E39">
        <f t="shared" si="0"/>
        <v>135511.91402932824</v>
      </c>
    </row>
    <row r="40" spans="1:5" x14ac:dyDescent="0.2">
      <c r="A40" s="3">
        <v>36892</v>
      </c>
      <c r="B40">
        <v>211050</v>
      </c>
      <c r="C40">
        <v>2001</v>
      </c>
      <c r="D40">
        <v>155.82368</v>
      </c>
      <c r="E40">
        <f t="shared" si="0"/>
        <v>135441.54521315373</v>
      </c>
    </row>
    <row r="41" spans="1:5" x14ac:dyDescent="0.2">
      <c r="A41" s="3">
        <v>37257</v>
      </c>
      <c r="B41">
        <v>226700</v>
      </c>
      <c r="C41">
        <v>2002</v>
      </c>
      <c r="D41">
        <v>158.31011000000001</v>
      </c>
      <c r="E41">
        <f t="shared" si="0"/>
        <v>143199.95103281777</v>
      </c>
    </row>
    <row r="42" spans="1:5" x14ac:dyDescent="0.2">
      <c r="A42" s="3">
        <v>37622</v>
      </c>
      <c r="B42">
        <v>244550</v>
      </c>
      <c r="C42">
        <v>2003</v>
      </c>
      <c r="D42">
        <v>161.94807</v>
      </c>
      <c r="E42">
        <f t="shared" si="0"/>
        <v>151005.19567784909</v>
      </c>
    </row>
    <row r="43" spans="1:5" x14ac:dyDescent="0.2">
      <c r="A43" s="3">
        <v>37987</v>
      </c>
      <c r="B43">
        <v>272125</v>
      </c>
      <c r="C43">
        <v>2004</v>
      </c>
      <c r="D43">
        <v>166.26814999999999</v>
      </c>
      <c r="E43">
        <f t="shared" si="0"/>
        <v>163666.34259177119</v>
      </c>
    </row>
    <row r="44" spans="1:5" x14ac:dyDescent="0.2">
      <c r="A44" s="3">
        <v>38353</v>
      </c>
      <c r="B44">
        <v>291275</v>
      </c>
      <c r="C44">
        <v>2005</v>
      </c>
      <c r="D44">
        <v>171.86446000000001</v>
      </c>
      <c r="E44">
        <f t="shared" si="0"/>
        <v>169479.48400733926</v>
      </c>
    </row>
    <row r="45" spans="1:5" x14ac:dyDescent="0.2">
      <c r="A45" s="3">
        <v>38718</v>
      </c>
      <c r="B45">
        <v>303900</v>
      </c>
      <c r="C45">
        <v>2006</v>
      </c>
      <c r="D45">
        <v>177.40208000000001</v>
      </c>
      <c r="E45">
        <f t="shared" si="0"/>
        <v>171305.77048476544</v>
      </c>
    </row>
    <row r="46" spans="1:5" x14ac:dyDescent="0.2">
      <c r="A46" s="3">
        <v>39083</v>
      </c>
      <c r="B46">
        <v>309800</v>
      </c>
      <c r="C46">
        <v>2007</v>
      </c>
      <c r="D46">
        <v>182.49449999999999</v>
      </c>
      <c r="E46">
        <f t="shared" si="0"/>
        <v>169758.54066834893</v>
      </c>
    </row>
    <row r="47" spans="1:5" x14ac:dyDescent="0.2">
      <c r="A47" s="3">
        <v>39448</v>
      </c>
      <c r="B47">
        <v>289075</v>
      </c>
      <c r="C47">
        <v>2008</v>
      </c>
      <c r="D47">
        <v>189.45658</v>
      </c>
      <c r="E47">
        <f t="shared" si="0"/>
        <v>152581.13494923219</v>
      </c>
    </row>
    <row r="48" spans="1:5" x14ac:dyDescent="0.2">
      <c r="A48" s="3">
        <v>39814</v>
      </c>
      <c r="B48">
        <v>269350</v>
      </c>
      <c r="C48">
        <v>2009</v>
      </c>
      <c r="D48">
        <v>188.84963999999999</v>
      </c>
      <c r="E48">
        <f t="shared" si="0"/>
        <v>142626.69497278365</v>
      </c>
    </row>
    <row r="49" spans="1:5" x14ac:dyDescent="0.2">
      <c r="A49" s="3">
        <v>40179</v>
      </c>
      <c r="B49">
        <v>272025</v>
      </c>
      <c r="C49">
        <v>2010</v>
      </c>
      <c r="D49">
        <v>191.94030000000001</v>
      </c>
      <c r="E49">
        <f t="shared" si="0"/>
        <v>141723.75472998637</v>
      </c>
    </row>
    <row r="50" spans="1:5" x14ac:dyDescent="0.2">
      <c r="A50" s="3">
        <v>40544</v>
      </c>
      <c r="B50">
        <v>264600</v>
      </c>
      <c r="C50">
        <v>2011</v>
      </c>
      <c r="D50">
        <v>197.96655000000001</v>
      </c>
      <c r="E50">
        <f t="shared" si="0"/>
        <v>133658.94389734021</v>
      </c>
    </row>
    <row r="51" spans="1:5" x14ac:dyDescent="0.2">
      <c r="A51" s="3">
        <v>40909</v>
      </c>
      <c r="B51">
        <v>288225</v>
      </c>
      <c r="C51">
        <v>2012</v>
      </c>
      <c r="D51">
        <v>202.07078000000001</v>
      </c>
      <c r="E51">
        <f t="shared" si="0"/>
        <v>142635.66459237697</v>
      </c>
    </row>
    <row r="52" spans="1:5" x14ac:dyDescent="0.2">
      <c r="A52" s="3">
        <v>41275</v>
      </c>
      <c r="B52">
        <v>321650</v>
      </c>
      <c r="C52">
        <v>2013</v>
      </c>
      <c r="D52">
        <v>205.03308000000001</v>
      </c>
      <c r="E52">
        <f t="shared" si="0"/>
        <v>156877.1244132898</v>
      </c>
    </row>
    <row r="53" spans="1:5" x14ac:dyDescent="0.2">
      <c r="A53" s="3">
        <v>41640</v>
      </c>
      <c r="B53">
        <v>345450</v>
      </c>
      <c r="C53">
        <v>2014</v>
      </c>
      <c r="D53">
        <v>208.34531000000001</v>
      </c>
      <c r="E53">
        <f t="shared" si="0"/>
        <v>165806.46811776084</v>
      </c>
    </row>
    <row r="54" spans="1:5" x14ac:dyDescent="0.2">
      <c r="A54" s="3">
        <v>42005</v>
      </c>
      <c r="B54">
        <v>350450</v>
      </c>
      <c r="C54">
        <v>2015</v>
      </c>
      <c r="D54">
        <v>208.5977</v>
      </c>
      <c r="E54">
        <f t="shared" si="0"/>
        <v>168002.81115275959</v>
      </c>
    </row>
    <row r="55" spans="1:5" x14ac:dyDescent="0.2">
      <c r="A55" s="3">
        <v>42370</v>
      </c>
      <c r="B55">
        <v>359650</v>
      </c>
      <c r="C55">
        <v>2016</v>
      </c>
      <c r="D55">
        <v>211.24137999999999</v>
      </c>
      <c r="E55">
        <f t="shared" si="0"/>
        <v>170255.46793909415</v>
      </c>
    </row>
    <row r="56" spans="1:5" x14ac:dyDescent="0.2">
      <c r="A56" s="3">
        <v>42736</v>
      </c>
      <c r="B56">
        <v>381150</v>
      </c>
      <c r="C56">
        <v>2017</v>
      </c>
      <c r="D56">
        <v>215.74387999999999</v>
      </c>
      <c r="E56">
        <f t="shared" si="0"/>
        <v>176667.8155598203</v>
      </c>
    </row>
    <row r="57" spans="1:5" x14ac:dyDescent="0.2">
      <c r="A57" s="3">
        <v>43101</v>
      </c>
      <c r="B57">
        <v>382475</v>
      </c>
      <c r="C57">
        <v>2018</v>
      </c>
      <c r="D57">
        <v>221.00586999999999</v>
      </c>
      <c r="E57">
        <f t="shared" si="0"/>
        <v>173061.01417125255</v>
      </c>
    </row>
    <row r="58" spans="1:5" x14ac:dyDescent="0.2">
      <c r="A58" s="3">
        <v>43466</v>
      </c>
      <c r="B58">
        <v>379875</v>
      </c>
      <c r="C58">
        <v>2019</v>
      </c>
      <c r="D58">
        <v>225.01328000000001</v>
      </c>
      <c r="E58">
        <f t="shared" si="0"/>
        <v>168823.36900293172</v>
      </c>
    </row>
    <row r="59" spans="1:5" x14ac:dyDescent="0.2">
      <c r="A59" s="3">
        <v>43831</v>
      </c>
      <c r="B59">
        <v>387900</v>
      </c>
      <c r="C59">
        <v>2020</v>
      </c>
      <c r="D59">
        <v>227.83255</v>
      </c>
      <c r="E59">
        <f t="shared" si="0"/>
        <v>170256.62048728333</v>
      </c>
    </row>
    <row r="60" spans="1:5" x14ac:dyDescent="0.2">
      <c r="A60" s="3">
        <v>44197</v>
      </c>
      <c r="B60">
        <v>452675</v>
      </c>
      <c r="C60">
        <v>2021</v>
      </c>
      <c r="D60">
        <v>238.49311</v>
      </c>
      <c r="E60">
        <f t="shared" si="0"/>
        <v>189806.32186816633</v>
      </c>
    </row>
    <row r="61" spans="1:5" x14ac:dyDescent="0.2">
      <c r="A61" s="3">
        <v>44562</v>
      </c>
      <c r="B61">
        <v>516425</v>
      </c>
      <c r="C61">
        <v>2022</v>
      </c>
      <c r="D61">
        <v>257.55500999999998</v>
      </c>
      <c r="E61">
        <f t="shared" si="0"/>
        <v>200510.56277258985</v>
      </c>
    </row>
    <row r="62" spans="1:5" x14ac:dyDescent="0.2">
      <c r="A62" s="3">
        <v>44927</v>
      </c>
      <c r="B62">
        <v>507125</v>
      </c>
      <c r="C62">
        <v>2023</v>
      </c>
      <c r="D62">
        <v>268.18615</v>
      </c>
      <c r="E62">
        <f t="shared" si="0"/>
        <v>189094.40327175733</v>
      </c>
    </row>
    <row r="63" spans="1:5" x14ac:dyDescent="0.2">
      <c r="A63" s="3">
        <v>45292</v>
      </c>
      <c r="B63">
        <v>507875</v>
      </c>
      <c r="C63">
        <v>2024</v>
      </c>
      <c r="D63">
        <v>276.10194999999999</v>
      </c>
      <c r="E63">
        <f t="shared" si="0"/>
        <v>183944.73490679802</v>
      </c>
    </row>
    <row r="64" spans="1:5" x14ac:dyDescent="0.2">
      <c r="A64" s="3">
        <v>45658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B8160-A522-FA45-83EE-2EC23C1E699E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6" t="s">
        <v>11</v>
      </c>
      <c r="B1" s="6"/>
    </row>
    <row r="3" spans="1:2" x14ac:dyDescent="0.2">
      <c r="A3" t="s">
        <v>12</v>
      </c>
      <c r="B3">
        <v>149642.02963352401</v>
      </c>
    </row>
    <row r="4" spans="1:2" x14ac:dyDescent="0.2">
      <c r="A4" t="s">
        <v>13</v>
      </c>
      <c r="B4">
        <v>3871.2447734526686</v>
      </c>
    </row>
    <row r="5" spans="1:2" x14ac:dyDescent="0.2">
      <c r="A5" t="s">
        <v>14</v>
      </c>
      <c r="B5">
        <v>142917.80781259737</v>
      </c>
    </row>
    <row r="6" spans="1:2" x14ac:dyDescent="0.2">
      <c r="A6" t="s">
        <v>15</v>
      </c>
      <c r="B6" t="e">
        <v>#N/A</v>
      </c>
    </row>
    <row r="7" spans="1:2" x14ac:dyDescent="0.2">
      <c r="A7" t="s">
        <v>16</v>
      </c>
      <c r="B7">
        <v>23863.955490392091</v>
      </c>
    </row>
    <row r="8" spans="1:2" x14ac:dyDescent="0.2">
      <c r="A8" t="s">
        <v>17</v>
      </c>
      <c r="B8">
        <v>569488371.6474148</v>
      </c>
    </row>
    <row r="9" spans="1:2" x14ac:dyDescent="0.2">
      <c r="A9" t="s">
        <v>18</v>
      </c>
      <c r="B9">
        <v>-1.0623383504773685</v>
      </c>
    </row>
    <row r="10" spans="1:2" x14ac:dyDescent="0.2">
      <c r="A10" t="s">
        <v>19</v>
      </c>
      <c r="B10">
        <v>0.29626876689812354</v>
      </c>
    </row>
    <row r="11" spans="1:2" x14ac:dyDescent="0.2">
      <c r="A11" t="s">
        <v>20</v>
      </c>
      <c r="B11">
        <v>84534.663425593724</v>
      </c>
    </row>
    <row r="12" spans="1:2" x14ac:dyDescent="0.2">
      <c r="A12" t="s">
        <v>21</v>
      </c>
      <c r="B12">
        <v>115975.89934699613</v>
      </c>
    </row>
    <row r="13" spans="1:2" x14ac:dyDescent="0.2">
      <c r="A13" t="s">
        <v>22</v>
      </c>
      <c r="B13">
        <v>200510.56277258985</v>
      </c>
    </row>
    <row r="14" spans="1:2" x14ac:dyDescent="0.2">
      <c r="A14" t="s">
        <v>23</v>
      </c>
      <c r="B14">
        <v>5686397.1260739127</v>
      </c>
    </row>
    <row r="15" spans="1:2" ht="16" thickBot="1" x14ac:dyDescent="0.25">
      <c r="A15" s="5" t="s">
        <v>24</v>
      </c>
      <c r="B15" s="5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C010B-9583-1148-958D-6600E1693787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6" t="s">
        <v>11</v>
      </c>
      <c r="B1" s="6"/>
    </row>
    <row r="3" spans="1:2" x14ac:dyDescent="0.2">
      <c r="A3" t="s">
        <v>12</v>
      </c>
      <c r="B3">
        <v>272940.78947368421</v>
      </c>
    </row>
    <row r="4" spans="1:2" x14ac:dyDescent="0.2">
      <c r="A4" t="s">
        <v>13</v>
      </c>
      <c r="B4">
        <v>18222.254148407599</v>
      </c>
    </row>
    <row r="5" spans="1:2" x14ac:dyDescent="0.2">
      <c r="A5" t="s">
        <v>14</v>
      </c>
      <c r="B5">
        <v>270687.5</v>
      </c>
    </row>
    <row r="6" spans="1:2" x14ac:dyDescent="0.2">
      <c r="A6" t="s">
        <v>15</v>
      </c>
      <c r="B6" t="e">
        <v>#N/A</v>
      </c>
    </row>
    <row r="7" spans="1:2" x14ac:dyDescent="0.2">
      <c r="A7" t="s">
        <v>16</v>
      </c>
      <c r="B7">
        <v>112329.51863810331</v>
      </c>
    </row>
    <row r="8" spans="1:2" x14ac:dyDescent="0.2">
      <c r="A8" t="s">
        <v>17</v>
      </c>
      <c r="B8">
        <v>12617920757.467999</v>
      </c>
    </row>
    <row r="9" spans="1:2" x14ac:dyDescent="0.2">
      <c r="A9" t="s">
        <v>18</v>
      </c>
      <c r="B9">
        <v>-0.44520658195539475</v>
      </c>
    </row>
    <row r="10" spans="1:2" x14ac:dyDescent="0.2">
      <c r="A10" t="s">
        <v>19</v>
      </c>
      <c r="B10">
        <v>0.61123036579195189</v>
      </c>
    </row>
    <row r="11" spans="1:2" x14ac:dyDescent="0.2">
      <c r="A11" t="s">
        <v>20</v>
      </c>
      <c r="B11">
        <v>388850</v>
      </c>
    </row>
    <row r="12" spans="1:2" x14ac:dyDescent="0.2">
      <c r="A12" t="s">
        <v>21</v>
      </c>
      <c r="B12">
        <v>127575</v>
      </c>
    </row>
    <row r="13" spans="1:2" x14ac:dyDescent="0.2">
      <c r="A13" t="s">
        <v>22</v>
      </c>
      <c r="B13">
        <v>516425</v>
      </c>
    </row>
    <row r="14" spans="1:2" x14ac:dyDescent="0.2">
      <c r="A14" t="s">
        <v>23</v>
      </c>
      <c r="B14">
        <v>10371750</v>
      </c>
    </row>
    <row r="15" spans="1:2" ht="16" thickBot="1" x14ac:dyDescent="0.25">
      <c r="A15" s="5" t="s">
        <v>24</v>
      </c>
      <c r="B15" s="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Annual</vt:lpstr>
      <vt:lpstr>inflationAdjusted</vt:lpstr>
      <vt:lpstr>nominal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2026-01-13T14:46:20Z</dcterms:created>
  <dcterms:modified xsi:type="dcterms:W3CDTF">2026-02-14T20:42:49Z</dcterms:modified>
</cp:coreProperties>
</file>