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LocalUser\Desktop\Aletta Backup\Desktop\Chapter 3\Model\Policies\Policy Comparison\"/>
    </mc:Choice>
  </mc:AlternateContent>
  <xr:revisionPtr revIDLastSave="0" documentId="13_ncr:1_{39CEB8DA-05CD-472E-8557-71559C465A05}" xr6:coauthVersionLast="47" xr6:coauthVersionMax="47" xr10:uidLastSave="{00000000-0000-0000-0000-000000000000}"/>
  <bookViews>
    <workbookView xWindow="-110" yWindow="-110" windowWidth="19420" windowHeight="11500" firstSheet="8" activeTab="11" xr2:uid="{B897C826-1FB7-4EB6-BAB7-4D44EE04A380}"/>
  </bookViews>
  <sheets>
    <sheet name="Sheet1" sheetId="7" r:id="rId1"/>
    <sheet name="Variables" sheetId="8" r:id="rId2"/>
    <sheet name="Policy 1 Best" sheetId="10" r:id="rId3"/>
    <sheet name="Policy 2 Worst" sheetId="11" r:id="rId4"/>
    <sheet name="Policy 3 GF Config" sheetId="12" r:id="rId5"/>
    <sheet name="Policy 4 People" sheetId="13" r:id="rId6"/>
    <sheet name="Policy 5 Cost Effeciency" sheetId="14" r:id="rId7"/>
    <sheet name="Policy 6 Animal Adoption" sheetId="15" r:id="rId8"/>
    <sheet name="All Policies" sheetId="9" r:id="rId9"/>
    <sheet name="Policy Ranking" sheetId="17" r:id="rId10"/>
    <sheet name="Policy Charts" sheetId="16" r:id="rId11"/>
    <sheet name="All Policy Chart" sheetId="18"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T29" i="9"/>
  <c r="R29" i="9"/>
  <c r="P29" i="9"/>
  <c r="N29" i="9"/>
  <c r="L29" i="9"/>
  <c r="J29" i="9"/>
  <c r="H29" i="9"/>
  <c r="F29" i="9"/>
  <c r="D29" i="9"/>
  <c r="U18" i="9"/>
  <c r="U22" i="9"/>
  <c r="U21" i="9"/>
  <c r="U20" i="9"/>
  <c r="U17" i="9"/>
  <c r="U16" i="9"/>
  <c r="U15" i="9"/>
  <c r="U14" i="9"/>
  <c r="U13" i="9"/>
  <c r="U12" i="9"/>
  <c r="U11" i="9"/>
  <c r="U10" i="9"/>
  <c r="U9" i="9"/>
  <c r="U8" i="9"/>
  <c r="U7" i="9"/>
  <c r="U6" i="9"/>
  <c r="U5" i="9"/>
  <c r="U4" i="9"/>
  <c r="U3" i="9"/>
  <c r="U2" i="9"/>
  <c r="S18" i="9"/>
  <c r="S22" i="9"/>
  <c r="S21" i="9"/>
  <c r="S20" i="9"/>
  <c r="S17" i="9"/>
  <c r="S16" i="9"/>
  <c r="S15" i="9"/>
  <c r="S14" i="9"/>
  <c r="S13" i="9"/>
  <c r="S12" i="9"/>
  <c r="S11" i="9"/>
  <c r="S10" i="9"/>
  <c r="S9" i="9"/>
  <c r="S8" i="9"/>
  <c r="S7" i="9"/>
  <c r="S6" i="9"/>
  <c r="S5" i="9"/>
  <c r="S4" i="9"/>
  <c r="S3" i="9"/>
  <c r="S2" i="9"/>
  <c r="Q18" i="9"/>
  <c r="Q22" i="9"/>
  <c r="Q21" i="9"/>
  <c r="Q20" i="9"/>
  <c r="Q17" i="9"/>
  <c r="Q16" i="9"/>
  <c r="Q15" i="9"/>
  <c r="Q14" i="9"/>
  <c r="Q13" i="9"/>
  <c r="Q12" i="9"/>
  <c r="Q11" i="9"/>
  <c r="Q10" i="9"/>
  <c r="Q9" i="9"/>
  <c r="Q8" i="9"/>
  <c r="Q7" i="9"/>
  <c r="Q6" i="9"/>
  <c r="Q5" i="9"/>
  <c r="Q4" i="9"/>
  <c r="Q3" i="9"/>
  <c r="Q2" i="9"/>
  <c r="O18" i="9"/>
  <c r="O22" i="9"/>
  <c r="O21" i="9"/>
  <c r="O20" i="9"/>
  <c r="O17" i="9"/>
  <c r="O16" i="9"/>
  <c r="O15" i="9"/>
  <c r="O14" i="9"/>
  <c r="O13" i="9"/>
  <c r="O12" i="9"/>
  <c r="O11" i="9"/>
  <c r="O10" i="9"/>
  <c r="O9" i="9"/>
  <c r="O8" i="9"/>
  <c r="O7" i="9"/>
  <c r="O6" i="9"/>
  <c r="O5" i="9"/>
  <c r="O4" i="9"/>
  <c r="O3" i="9"/>
  <c r="O2" i="9"/>
  <c r="M18" i="9"/>
  <c r="M22" i="9"/>
  <c r="M21" i="9"/>
  <c r="M20" i="9"/>
  <c r="M17" i="9"/>
  <c r="M16" i="9"/>
  <c r="M15" i="9"/>
  <c r="M14" i="9"/>
  <c r="M13" i="9"/>
  <c r="M12" i="9"/>
  <c r="M11" i="9"/>
  <c r="M10" i="9"/>
  <c r="M9" i="9"/>
  <c r="M8" i="9"/>
  <c r="M7" i="9"/>
  <c r="M6" i="9"/>
  <c r="M5" i="9"/>
  <c r="M4" i="9"/>
  <c r="M3" i="9"/>
  <c r="M2" i="9"/>
  <c r="K18" i="9"/>
  <c r="K22" i="9"/>
  <c r="K21" i="9"/>
  <c r="K20" i="9"/>
  <c r="K17" i="9"/>
  <c r="K16" i="9"/>
  <c r="K15" i="9"/>
  <c r="K14" i="9"/>
  <c r="K13" i="9"/>
  <c r="K12" i="9"/>
  <c r="K11" i="9"/>
  <c r="K10" i="9"/>
  <c r="K9" i="9"/>
  <c r="K8" i="9"/>
  <c r="K7" i="9"/>
  <c r="K6" i="9"/>
  <c r="K5" i="9"/>
  <c r="K4" i="9"/>
  <c r="K3" i="9"/>
  <c r="K2" i="9"/>
  <c r="I3" i="9"/>
  <c r="I4" i="9"/>
  <c r="I5" i="9"/>
  <c r="I6" i="9"/>
  <c r="I7" i="9"/>
  <c r="I8" i="9"/>
  <c r="I9" i="9"/>
  <c r="I10" i="9"/>
  <c r="I11" i="9"/>
  <c r="I12" i="9"/>
  <c r="I13" i="9"/>
  <c r="I14" i="9"/>
  <c r="I15" i="9"/>
  <c r="I16" i="9"/>
  <c r="I17" i="9"/>
  <c r="I20" i="9"/>
  <c r="I21" i="9"/>
  <c r="I22" i="9"/>
  <c r="I18" i="9"/>
  <c r="I2" i="9"/>
  <c r="G3" i="9"/>
  <c r="G4" i="9"/>
  <c r="G5" i="9"/>
  <c r="G6" i="9"/>
  <c r="G7" i="9"/>
  <c r="G8" i="9"/>
  <c r="G9" i="9"/>
  <c r="G10" i="9"/>
  <c r="G11" i="9"/>
  <c r="G12" i="9"/>
  <c r="G13" i="9"/>
  <c r="G14" i="9"/>
  <c r="G15" i="9"/>
  <c r="G16" i="9"/>
  <c r="G17" i="9"/>
  <c r="G20" i="9"/>
  <c r="G21" i="9"/>
  <c r="G22" i="9"/>
  <c r="G18" i="9"/>
  <c r="G2" i="9"/>
  <c r="E11" i="9"/>
  <c r="E12" i="9"/>
  <c r="E13" i="9"/>
  <c r="E14" i="9"/>
  <c r="E15" i="9"/>
  <c r="E16" i="9"/>
  <c r="E17" i="9"/>
  <c r="E20" i="9"/>
  <c r="E21" i="9"/>
  <c r="E22" i="9"/>
  <c r="E18" i="9"/>
  <c r="E8" i="9"/>
  <c r="E4" i="9"/>
  <c r="E5" i="9"/>
  <c r="E6" i="9"/>
  <c r="E7" i="9"/>
  <c r="E9" i="9"/>
  <c r="E10" i="9"/>
  <c r="E3" i="9"/>
  <c r="E2" i="9"/>
  <c r="H26" i="15"/>
  <c r="F26" i="15"/>
  <c r="H25" i="15"/>
  <c r="F25" i="15"/>
  <c r="H24" i="15"/>
  <c r="F24" i="15"/>
  <c r="H23" i="15"/>
  <c r="F23" i="15"/>
  <c r="H22" i="15"/>
  <c r="F22" i="15"/>
  <c r="H16" i="15"/>
  <c r="F16" i="15"/>
  <c r="H15" i="15"/>
  <c r="F15" i="15"/>
  <c r="H14" i="15"/>
  <c r="F14" i="15"/>
  <c r="H13" i="15"/>
  <c r="F13" i="15"/>
  <c r="H12" i="15"/>
  <c r="F12" i="15"/>
  <c r="H11" i="15"/>
  <c r="F11" i="15"/>
  <c r="H10" i="15"/>
  <c r="F10" i="15"/>
  <c r="H9" i="15"/>
  <c r="F9" i="15"/>
  <c r="H8" i="15"/>
  <c r="F8" i="15"/>
  <c r="H7" i="15"/>
  <c r="F7" i="15"/>
  <c r="H6" i="15"/>
  <c r="F6" i="15"/>
  <c r="H5" i="15"/>
  <c r="F5" i="15"/>
  <c r="H4" i="15"/>
  <c r="F4" i="15"/>
  <c r="H3" i="15"/>
  <c r="F3" i="15"/>
  <c r="H2" i="15"/>
  <c r="F2" i="15"/>
  <c r="H26" i="14"/>
  <c r="F26" i="14"/>
  <c r="H25" i="14"/>
  <c r="F25" i="14"/>
  <c r="H24" i="14"/>
  <c r="F24" i="14"/>
  <c r="H23" i="14"/>
  <c r="F23" i="14"/>
  <c r="H22" i="14"/>
  <c r="F22" i="14"/>
  <c r="H18" i="14"/>
  <c r="F18" i="14"/>
  <c r="H17" i="14"/>
  <c r="F17" i="14"/>
  <c r="H16" i="14"/>
  <c r="F16" i="14"/>
  <c r="H15" i="14"/>
  <c r="F15" i="14"/>
  <c r="H14" i="14"/>
  <c r="F14" i="14"/>
  <c r="H13" i="14"/>
  <c r="F13" i="14"/>
  <c r="H12" i="14"/>
  <c r="F12" i="14"/>
  <c r="H11" i="14"/>
  <c r="F11" i="14"/>
  <c r="H10" i="14"/>
  <c r="F10" i="14"/>
  <c r="H9" i="14"/>
  <c r="F9" i="14"/>
  <c r="H8" i="14"/>
  <c r="F8" i="14"/>
  <c r="H7" i="14"/>
  <c r="F7" i="14"/>
  <c r="H6" i="14"/>
  <c r="F6" i="14"/>
  <c r="H5" i="14"/>
  <c r="F5" i="14"/>
  <c r="H4" i="14"/>
  <c r="F4" i="14"/>
  <c r="H3" i="14"/>
  <c r="F3" i="14"/>
  <c r="H2" i="14"/>
  <c r="F2" i="14"/>
  <c r="G26" i="13"/>
  <c r="E26" i="13"/>
  <c r="G25" i="13"/>
  <c r="E25" i="13"/>
  <c r="G24" i="13"/>
  <c r="E24" i="13"/>
  <c r="G23" i="13"/>
  <c r="E23" i="13"/>
  <c r="G22" i="13"/>
  <c r="E22" i="13"/>
  <c r="E17" i="13"/>
  <c r="E16" i="13"/>
  <c r="E15" i="13"/>
  <c r="E14" i="13"/>
  <c r="E13" i="13"/>
  <c r="E12" i="13"/>
  <c r="E11" i="13"/>
  <c r="E10" i="13"/>
  <c r="E9" i="13"/>
  <c r="E8" i="13"/>
  <c r="E7" i="13"/>
  <c r="E6" i="13"/>
  <c r="E5" i="13"/>
  <c r="E4" i="13"/>
  <c r="E3" i="13"/>
  <c r="E2" i="13"/>
  <c r="E26" i="12"/>
  <c r="E25" i="12"/>
  <c r="E24" i="12"/>
  <c r="E23" i="12"/>
  <c r="E22" i="12"/>
  <c r="E19" i="12"/>
  <c r="E18" i="12"/>
  <c r="E17" i="12"/>
  <c r="E16" i="12"/>
  <c r="E15" i="12"/>
  <c r="E14" i="12"/>
  <c r="E13" i="12"/>
  <c r="E12" i="12"/>
  <c r="E11" i="12"/>
  <c r="E10" i="12"/>
  <c r="E9" i="12"/>
  <c r="E8" i="12"/>
  <c r="E7" i="12"/>
  <c r="E6" i="12"/>
  <c r="E5" i="12"/>
  <c r="E4" i="12"/>
  <c r="E3" i="12"/>
  <c r="E2" i="12"/>
  <c r="E23" i="11"/>
  <c r="E22" i="11"/>
  <c r="E21" i="11"/>
  <c r="E20" i="11"/>
  <c r="E19" i="11"/>
  <c r="E17" i="11"/>
  <c r="E16" i="11"/>
  <c r="E15" i="11"/>
  <c r="E14" i="11"/>
  <c r="E13" i="11"/>
  <c r="E12" i="11"/>
  <c r="E11" i="11"/>
  <c r="E10" i="11"/>
  <c r="E9" i="11"/>
  <c r="E8" i="11"/>
  <c r="E7" i="11"/>
  <c r="E6" i="11"/>
  <c r="E5" i="11"/>
  <c r="E4" i="11"/>
  <c r="E3" i="11"/>
  <c r="E2" i="11"/>
  <c r="E23" i="10"/>
  <c r="E22" i="10"/>
  <c r="E21" i="10"/>
  <c r="E20" i="10"/>
  <c r="E19" i="10"/>
  <c r="E16" i="10"/>
  <c r="E15" i="10"/>
  <c r="E14" i="10"/>
  <c r="E13" i="10"/>
  <c r="E12" i="10"/>
  <c r="E11" i="10"/>
  <c r="E10" i="10"/>
  <c r="E9" i="10"/>
  <c r="E8" i="10"/>
  <c r="E7" i="10"/>
  <c r="E6" i="10"/>
  <c r="E5" i="10"/>
  <c r="E4" i="10"/>
  <c r="E3" i="10"/>
  <c r="E2" i="10"/>
  <c r="G3" i="7"/>
  <c r="G4" i="7" s="1"/>
  <c r="G5" i="7" s="1"/>
  <c r="G6" i="7" s="1"/>
  <c r="G7" i="7" s="1"/>
  <c r="G8" i="7" s="1"/>
  <c r="G9" i="7" s="1"/>
  <c r="G10" i="7" s="1"/>
  <c r="G11" i="7" s="1"/>
  <c r="G12" i="7" s="1"/>
  <c r="G13" i="7" s="1"/>
  <c r="G14" i="7" s="1"/>
  <c r="G15" i="7" s="1"/>
  <c r="G16" i="7" s="1"/>
  <c r="G17" i="7" s="1"/>
  <c r="G18" i="7" s="1"/>
  <c r="G19" i="7" s="1"/>
  <c r="G20" i="7" s="1"/>
  <c r="G21" i="7" s="1"/>
  <c r="G22" i="7" s="1"/>
  <c r="G23" i="7" s="1"/>
  <c r="G24" i="7" s="1"/>
  <c r="G25" i="7" s="1"/>
  <c r="G26" i="7" s="1"/>
  <c r="G27" i="7" s="1"/>
  <c r="G28" i="7" s="1"/>
  <c r="G29" i="7" s="1"/>
  <c r="G30" i="7" s="1"/>
  <c r="G31" i="7" s="1"/>
  <c r="G32" i="7" s="1"/>
  <c r="G33" i="7" s="1"/>
  <c r="G34" i="7" s="1"/>
  <c r="G35" i="7" s="1"/>
  <c r="G36" i="7" s="1"/>
  <c r="G37" i="7" s="1"/>
  <c r="G38" i="7" s="1"/>
  <c r="G39" i="7" s="1"/>
  <c r="G40" i="7" s="1"/>
  <c r="G41" i="7" s="1"/>
  <c r="G42" i="7" s="1"/>
  <c r="G43" i="7" s="1"/>
  <c r="G44" i="7" s="1"/>
  <c r="G45" i="7" s="1"/>
  <c r="G46" i="7" s="1"/>
  <c r="G47" i="7" s="1"/>
  <c r="G48" i="7" s="1"/>
  <c r="G49" i="7" s="1"/>
  <c r="G50" i="7" s="1"/>
  <c r="G51" i="7" s="1"/>
  <c r="G52" i="7" s="1"/>
  <c r="G53" i="7" s="1"/>
  <c r="G54" i="7" s="1"/>
  <c r="G55" i="7" s="1"/>
  <c r="G56" i="7" s="1"/>
  <c r="G57" i="7" s="1"/>
  <c r="G58" i="7" s="1"/>
  <c r="G59" i="7" s="1"/>
  <c r="G60" i="7" s="1"/>
  <c r="G61" i="7" s="1"/>
  <c r="G62" i="7" s="1"/>
  <c r="G63" i="7" s="1"/>
  <c r="G64" i="7" s="1"/>
  <c r="G65" i="7" s="1"/>
  <c r="G66" i="7" s="1"/>
  <c r="G67" i="7" s="1"/>
  <c r="G68" i="7" s="1"/>
  <c r="G69" i="7" s="1"/>
  <c r="G70" i="7" s="1"/>
  <c r="G71" i="7" s="1"/>
  <c r="G72" i="7" s="1"/>
  <c r="G73" i="7" s="1"/>
  <c r="G74" i="7" s="1"/>
  <c r="G75" i="7" s="1"/>
  <c r="G76" i="7" s="1"/>
  <c r="G77" i="7" s="1"/>
  <c r="G78" i="7" s="1"/>
  <c r="G79" i="7" s="1"/>
  <c r="G80" i="7" s="1"/>
  <c r="G81" i="7" s="1"/>
  <c r="G82" i="7" s="1"/>
  <c r="G83" i="7" s="1"/>
  <c r="G84" i="7" s="1"/>
  <c r="G85" i="7" s="1"/>
  <c r="G86" i="7" s="1"/>
  <c r="G87" i="7" s="1"/>
  <c r="G88" i="7" s="1"/>
  <c r="G89" i="7" s="1"/>
  <c r="G90" i="7" s="1"/>
  <c r="G91" i="7" s="1"/>
  <c r="G92" i="7" s="1"/>
  <c r="G93" i="7" s="1"/>
  <c r="G94" i="7" s="1"/>
  <c r="G95" i="7" s="1"/>
  <c r="G96" i="7" s="1"/>
  <c r="G97" i="7" s="1"/>
  <c r="G98" i="7" s="1"/>
  <c r="G99" i="7" s="1"/>
  <c r="G100" i="7" s="1"/>
  <c r="G101" i="7" s="1"/>
  <c r="G102" i="7" s="1"/>
  <c r="G103" i="7" s="1"/>
  <c r="G104" i="7" s="1"/>
  <c r="G105" i="7" s="1"/>
  <c r="G106" i="7" s="1"/>
  <c r="G107" i="7" s="1"/>
  <c r="G108" i="7" s="1"/>
  <c r="G109" i="7" s="1"/>
  <c r="G110" i="7" s="1"/>
  <c r="G111" i="7" s="1"/>
  <c r="G112" i="7" s="1"/>
  <c r="G113" i="7" s="1"/>
  <c r="G114" i="7" s="1"/>
  <c r="G115" i="7" s="1"/>
  <c r="G116" i="7" s="1"/>
  <c r="G117" i="7" s="1"/>
  <c r="G118" i="7" s="1"/>
  <c r="G119" i="7" s="1"/>
  <c r="G120" i="7" s="1"/>
  <c r="G121" i="7" s="1"/>
  <c r="G122" i="7" s="1"/>
  <c r="G123" i="7" s="1"/>
  <c r="G124" i="7" s="1"/>
  <c r="G125" i="7" s="1"/>
  <c r="G126" i="7" s="1"/>
  <c r="G127" i="7" s="1"/>
  <c r="G128" i="7" s="1"/>
  <c r="G129" i="7" s="1"/>
  <c r="G130" i="7" s="1"/>
  <c r="G131" i="7" s="1"/>
  <c r="G132" i="7" s="1"/>
  <c r="G133" i="7" s="1"/>
  <c r="G134" i="7" s="1"/>
  <c r="G135" i="7" s="1"/>
  <c r="G136" i="7" s="1"/>
  <c r="G137" i="7" s="1"/>
  <c r="G138" i="7" s="1"/>
  <c r="G139" i="7" s="1"/>
  <c r="G140" i="7" s="1"/>
  <c r="G141" i="7" s="1"/>
  <c r="G142" i="7" s="1"/>
  <c r="G143" i="7" s="1"/>
  <c r="G144" i="7" s="1"/>
  <c r="G145" i="7" s="1"/>
  <c r="G146" i="7" s="1"/>
  <c r="G147" i="7" s="1"/>
  <c r="G148" i="7" s="1"/>
  <c r="G149" i="7" s="1"/>
  <c r="G150" i="7" s="1"/>
  <c r="G151" i="7" s="1"/>
  <c r="G152" i="7" s="1"/>
  <c r="G153" i="7" s="1"/>
  <c r="G154" i="7" s="1"/>
  <c r="G155" i="7" s="1"/>
  <c r="G156" i="7" s="1"/>
  <c r="G157" i="7" s="1"/>
  <c r="G158" i="7" s="1"/>
  <c r="G159" i="7" s="1"/>
  <c r="G160" i="7" s="1"/>
  <c r="G161" i="7" s="1"/>
  <c r="G162" i="7" s="1"/>
  <c r="G163" i="7" s="1"/>
  <c r="G164" i="7" s="1"/>
  <c r="G165" i="7" s="1"/>
  <c r="G166" i="7" s="1"/>
  <c r="G167" i="7" s="1"/>
  <c r="G168" i="7" s="1"/>
  <c r="G169" i="7" s="1"/>
  <c r="G170" i="7" s="1"/>
  <c r="G171" i="7" s="1"/>
  <c r="G172" i="7" s="1"/>
  <c r="G173" i="7" s="1"/>
  <c r="G174" i="7" s="1"/>
  <c r="G175" i="7" s="1"/>
  <c r="G176" i="7" s="1"/>
  <c r="G177" i="7" s="1"/>
  <c r="G178" i="7" s="1"/>
  <c r="G179" i="7" s="1"/>
  <c r="G180" i="7" s="1"/>
  <c r="G181" i="7" s="1"/>
  <c r="G182" i="7" s="1"/>
  <c r="G183" i="7" s="1"/>
  <c r="G184" i="7" s="1"/>
  <c r="G185" i="7" s="1"/>
  <c r="G186" i="7" s="1"/>
  <c r="G187" i="7" s="1"/>
  <c r="G188" i="7" s="1"/>
  <c r="G189" i="7" s="1"/>
  <c r="G190" i="7" s="1"/>
  <c r="G191" i="7" s="1"/>
  <c r="G192" i="7" s="1"/>
  <c r="G193" i="7" s="1"/>
  <c r="G194" i="7" s="1"/>
  <c r="G195" i="7" s="1"/>
  <c r="G196" i="7" s="1"/>
  <c r="G197" i="7" s="1"/>
  <c r="G198" i="7" s="1"/>
  <c r="G199" i="7" s="1"/>
  <c r="G200" i="7" s="1"/>
  <c r="G201" i="7" s="1"/>
  <c r="G202" i="7" s="1"/>
  <c r="G203" i="7" s="1"/>
  <c r="G204" i="7" s="1"/>
  <c r="G205" i="7" s="1"/>
  <c r="G206" i="7" s="1"/>
  <c r="G207" i="7" s="1"/>
  <c r="G208" i="7" s="1"/>
  <c r="G209" i="7" s="1"/>
  <c r="G210" i="7" s="1"/>
  <c r="G211" i="7" s="1"/>
  <c r="G212" i="7" s="1"/>
  <c r="G213" i="7" s="1"/>
  <c r="G214" i="7" s="1"/>
  <c r="G215" i="7" s="1"/>
  <c r="G216" i="7" s="1"/>
  <c r="G217" i="7" s="1"/>
  <c r="G218" i="7" s="1"/>
  <c r="G219" i="7" s="1"/>
  <c r="G220" i="7" s="1"/>
  <c r="G221" i="7" s="1"/>
  <c r="G222" i="7" s="1"/>
  <c r="G223" i="7" s="1"/>
  <c r="G224" i="7" s="1"/>
  <c r="G225" i="7" s="1"/>
  <c r="G226" i="7" s="1"/>
  <c r="G227" i="7" s="1"/>
  <c r="G228" i="7" s="1"/>
  <c r="G229" i="7" s="1"/>
  <c r="G230" i="7" s="1"/>
  <c r="G231" i="7" s="1"/>
  <c r="G232" i="7" s="1"/>
  <c r="G233" i="7" s="1"/>
  <c r="G234" i="7" s="1"/>
  <c r="G235" i="7" s="1"/>
  <c r="G236" i="7" s="1"/>
  <c r="G237" i="7" s="1"/>
  <c r="G238" i="7" s="1"/>
  <c r="G239" i="7" s="1"/>
  <c r="G240" i="7" s="1"/>
  <c r="G241" i="7" s="1"/>
  <c r="G242" i="7" s="1"/>
  <c r="G243" i="7" s="1"/>
  <c r="G244" i="7" s="1"/>
  <c r="G245" i="7" s="1"/>
  <c r="G246" i="7" s="1"/>
  <c r="G247" i="7" s="1"/>
  <c r="G248" i="7" s="1"/>
  <c r="G249" i="7" s="1"/>
  <c r="G250" i="7" s="1"/>
  <c r="G251" i="7" s="1"/>
  <c r="G252" i="7" s="1"/>
  <c r="G253" i="7" s="1"/>
  <c r="G254" i="7" s="1"/>
  <c r="G255" i="7" s="1"/>
  <c r="G256" i="7" s="1"/>
  <c r="G257" i="7" s="1"/>
  <c r="G258" i="7" s="1"/>
  <c r="G259" i="7" s="1"/>
  <c r="G260" i="7" s="1"/>
  <c r="G261" i="7" s="1"/>
  <c r="G262" i="7" s="1"/>
  <c r="G263" i="7" s="1"/>
  <c r="G264" i="7" s="1"/>
  <c r="G265" i="7" s="1"/>
  <c r="G266" i="7" s="1"/>
  <c r="G267" i="7" s="1"/>
  <c r="G268" i="7" s="1"/>
  <c r="G269" i="7" s="1"/>
  <c r="G270" i="7" s="1"/>
  <c r="G271" i="7" s="1"/>
  <c r="G272" i="7" s="1"/>
  <c r="G273" i="7" s="1"/>
  <c r="G274" i="7" s="1"/>
  <c r="G275" i="7" s="1"/>
  <c r="G276" i="7" s="1"/>
  <c r="G277" i="7" s="1"/>
  <c r="G278" i="7" s="1"/>
  <c r="G279" i="7" s="1"/>
  <c r="G280" i="7" s="1"/>
  <c r="G281" i="7" s="1"/>
  <c r="G282" i="7" s="1"/>
  <c r="G283" i="7" s="1"/>
  <c r="G284" i="7" s="1"/>
  <c r="G285" i="7" s="1"/>
  <c r="G286" i="7" s="1"/>
  <c r="G287" i="7" s="1"/>
  <c r="G288" i="7" s="1"/>
  <c r="G289" i="7" s="1"/>
  <c r="G290" i="7" s="1"/>
  <c r="G291" i="7" s="1"/>
  <c r="G292" i="7" s="1"/>
  <c r="G293" i="7" s="1"/>
  <c r="G294" i="7" s="1"/>
  <c r="G295" i="7" s="1"/>
  <c r="G296" i="7" s="1"/>
  <c r="G297" i="7" s="1"/>
  <c r="G298" i="7" s="1"/>
  <c r="G299" i="7" s="1"/>
  <c r="G300" i="7" s="1"/>
  <c r="G301" i="7" s="1"/>
  <c r="G302" i="7" s="1"/>
  <c r="G303" i="7" s="1"/>
  <c r="G304" i="7" s="1"/>
  <c r="G305" i="7" s="1"/>
  <c r="G306" i="7" s="1"/>
  <c r="G307" i="7" s="1"/>
  <c r="G308" i="7" s="1"/>
  <c r="G309" i="7" s="1"/>
  <c r="G310" i="7" s="1"/>
  <c r="G311" i="7" s="1"/>
  <c r="G312" i="7" s="1"/>
  <c r="G313" i="7" s="1"/>
  <c r="G314" i="7" s="1"/>
  <c r="G315" i="7" s="1"/>
  <c r="G316" i="7" s="1"/>
  <c r="G317" i="7" s="1"/>
  <c r="G318" i="7" s="1"/>
  <c r="G319" i="7" s="1"/>
  <c r="G320" i="7" s="1"/>
  <c r="G321" i="7" s="1"/>
  <c r="G322" i="7" s="1"/>
  <c r="G323" i="7" s="1"/>
  <c r="G324" i="7" s="1"/>
  <c r="G325" i="7" s="1"/>
  <c r="G326" i="7" s="1"/>
  <c r="G327" i="7" s="1"/>
  <c r="G328" i="7" s="1"/>
  <c r="G329" i="7" s="1"/>
  <c r="G330" i="7" s="1"/>
  <c r="G331" i="7" s="1"/>
  <c r="G332" i="7" s="1"/>
  <c r="G333" i="7" s="1"/>
  <c r="G334" i="7" s="1"/>
  <c r="G335" i="7" s="1"/>
  <c r="G336" i="7" s="1"/>
  <c r="G337" i="7" s="1"/>
  <c r="G338" i="7" s="1"/>
  <c r="G339" i="7" s="1"/>
  <c r="G340" i="7" s="1"/>
  <c r="G341" i="7" s="1"/>
  <c r="G342" i="7" s="1"/>
  <c r="G343" i="7" s="1"/>
  <c r="G344" i="7" s="1"/>
  <c r="G345" i="7" s="1"/>
  <c r="G346" i="7" s="1"/>
  <c r="G347" i="7" s="1"/>
  <c r="G348" i="7" s="1"/>
  <c r="G349" i="7" s="1"/>
  <c r="G350" i="7" s="1"/>
  <c r="G351" i="7" s="1"/>
  <c r="G352" i="7" s="1"/>
  <c r="G353" i="7" s="1"/>
  <c r="G354" i="7" s="1"/>
  <c r="G355" i="7" s="1"/>
  <c r="G356" i="7" s="1"/>
  <c r="G357" i="7" s="1"/>
  <c r="G358" i="7" s="1"/>
  <c r="G359" i="7" s="1"/>
  <c r="G360" i="7" s="1"/>
  <c r="G361" i="7" s="1"/>
  <c r="G362" i="7" s="1"/>
  <c r="G363" i="7" s="1"/>
  <c r="G364" i="7" s="1"/>
  <c r="G365" i="7" s="1"/>
  <c r="G366" i="7" s="1"/>
  <c r="G367" i="7" s="1"/>
  <c r="G368" i="7" s="1"/>
  <c r="G369" i="7" s="1"/>
  <c r="G370" i="7" s="1"/>
  <c r="G371" i="7" s="1"/>
  <c r="G372" i="7" s="1"/>
  <c r="G373" i="7" s="1"/>
  <c r="G374" i="7" s="1"/>
  <c r="G375" i="7" s="1"/>
  <c r="G376" i="7" s="1"/>
  <c r="G377" i="7" s="1"/>
  <c r="G378" i="7" s="1"/>
  <c r="G379" i="7" s="1"/>
  <c r="G380" i="7" s="1"/>
  <c r="G381" i="7" s="1"/>
  <c r="G382" i="7" s="1"/>
  <c r="G383" i="7" s="1"/>
  <c r="G384" i="7" s="1"/>
  <c r="G385" i="7" s="1"/>
  <c r="G386" i="7" s="1"/>
  <c r="G387" i="7" s="1"/>
  <c r="G388" i="7" s="1"/>
  <c r="G389" i="7" s="1"/>
  <c r="G390" i="7" s="1"/>
  <c r="G391" i="7" s="1"/>
  <c r="G392" i="7" s="1"/>
  <c r="G393" i="7" s="1"/>
  <c r="G394" i="7" s="1"/>
  <c r="G395" i="7" s="1"/>
  <c r="G396" i="7" s="1"/>
  <c r="G397" i="7" s="1"/>
  <c r="G398" i="7" s="1"/>
  <c r="G399" i="7" s="1"/>
  <c r="G400" i="7" s="1"/>
  <c r="G401" i="7" s="1"/>
  <c r="G402" i="7" s="1"/>
  <c r="G403" i="7" s="1"/>
  <c r="G404" i="7" s="1"/>
  <c r="G405" i="7" s="1"/>
  <c r="G406" i="7" s="1"/>
  <c r="G407" i="7" s="1"/>
  <c r="G408" i="7" s="1"/>
  <c r="G409" i="7" s="1"/>
  <c r="G410" i="7" s="1"/>
  <c r="G411" i="7" s="1"/>
  <c r="G412" i="7" s="1"/>
  <c r="G413" i="7" s="1"/>
  <c r="G414" i="7" s="1"/>
  <c r="G415" i="7" s="1"/>
  <c r="G416" i="7" s="1"/>
  <c r="G417" i="7" s="1"/>
  <c r="G418" i="7" s="1"/>
  <c r="G419" i="7" s="1"/>
  <c r="G420" i="7" s="1"/>
  <c r="G421" i="7" s="1"/>
  <c r="G422" i="7" s="1"/>
  <c r="G423" i="7" s="1"/>
  <c r="G424" i="7" s="1"/>
  <c r="G425" i="7" s="1"/>
  <c r="G426" i="7" s="1"/>
  <c r="G427" i="7" s="1"/>
  <c r="G428" i="7" s="1"/>
  <c r="G429" i="7" s="1"/>
  <c r="G430" i="7" s="1"/>
  <c r="G431" i="7" s="1"/>
  <c r="G432" i="7" s="1"/>
  <c r="G433" i="7" s="1"/>
  <c r="G434" i="7" s="1"/>
  <c r="G435" i="7" s="1"/>
  <c r="G436" i="7" s="1"/>
  <c r="G437" i="7" s="1"/>
  <c r="G438" i="7" s="1"/>
  <c r="G439" i="7" s="1"/>
  <c r="G440" i="7" s="1"/>
  <c r="G441" i="7" s="1"/>
  <c r="G442" i="7" s="1"/>
  <c r="G443" i="7" s="1"/>
  <c r="G444" i="7" s="1"/>
  <c r="G445" i="7" s="1"/>
  <c r="G446" i="7" s="1"/>
  <c r="G447" i="7" s="1"/>
  <c r="G448" i="7" s="1"/>
  <c r="G449" i="7" s="1"/>
  <c r="G450" i="7" s="1"/>
  <c r="G451" i="7" s="1"/>
  <c r="G452" i="7" s="1"/>
  <c r="G453" i="7" s="1"/>
  <c r="G454" i="7" s="1"/>
  <c r="G455" i="7" s="1"/>
  <c r="G456" i="7" s="1"/>
  <c r="G457" i="7" s="1"/>
  <c r="G458" i="7" s="1"/>
  <c r="G459" i="7" s="1"/>
  <c r="G460" i="7" s="1"/>
  <c r="G461" i="7" s="1"/>
  <c r="G462" i="7" s="1"/>
  <c r="G463" i="7" s="1"/>
  <c r="G464" i="7" s="1"/>
  <c r="G465" i="7" s="1"/>
  <c r="G466" i="7" s="1"/>
  <c r="G467" i="7" s="1"/>
  <c r="G468" i="7" s="1"/>
  <c r="G469" i="7" s="1"/>
  <c r="G470" i="7" s="1"/>
  <c r="G471" i="7" s="1"/>
  <c r="G472" i="7" s="1"/>
  <c r="G473" i="7" s="1"/>
  <c r="G474" i="7" s="1"/>
  <c r="G475" i="7" s="1"/>
  <c r="G476" i="7" s="1"/>
  <c r="G477" i="7" s="1"/>
  <c r="G478" i="7" s="1"/>
  <c r="G479" i="7" s="1"/>
  <c r="G480" i="7" s="1"/>
  <c r="G481" i="7" s="1"/>
  <c r="G482" i="7" s="1"/>
  <c r="G483" i="7" s="1"/>
  <c r="G484" i="7" s="1"/>
  <c r="G485" i="7" s="1"/>
  <c r="G486" i="7" s="1"/>
  <c r="G487" i="7" s="1"/>
  <c r="G488" i="7" s="1"/>
  <c r="G489" i="7" s="1"/>
  <c r="G490" i="7" s="1"/>
  <c r="G491" i="7" s="1"/>
  <c r="G492" i="7" s="1"/>
  <c r="G493" i="7" s="1"/>
  <c r="G494" i="7" s="1"/>
  <c r="G495" i="7" s="1"/>
  <c r="G496" i="7" s="1"/>
  <c r="G497" i="7" s="1"/>
  <c r="G498" i="7" s="1"/>
  <c r="G499" i="7" s="1"/>
  <c r="G500" i="7" s="1"/>
  <c r="G501" i="7" s="1"/>
  <c r="G502" i="7" s="1"/>
  <c r="G503" i="7" s="1"/>
  <c r="G504" i="7" s="1"/>
  <c r="G505" i="7" s="1"/>
  <c r="G506" i="7" s="1"/>
  <c r="G507" i="7" s="1"/>
  <c r="G508" i="7" s="1"/>
  <c r="G509" i="7" s="1"/>
  <c r="G510" i="7" s="1"/>
  <c r="G511" i="7" s="1"/>
  <c r="G512" i="7" s="1"/>
  <c r="G513" i="7" s="1"/>
  <c r="G514" i="7" s="1"/>
  <c r="G515" i="7" s="1"/>
  <c r="G516" i="7" s="1"/>
  <c r="G517" i="7" s="1"/>
  <c r="G518" i="7" s="1"/>
  <c r="G519" i="7" s="1"/>
  <c r="G520" i="7" s="1"/>
  <c r="G521" i="7" s="1"/>
  <c r="G522" i="7" s="1"/>
  <c r="G523" i="7" s="1"/>
  <c r="G524" i="7" s="1"/>
  <c r="G525" i="7" s="1"/>
  <c r="G526" i="7" s="1"/>
  <c r="G527" i="7" s="1"/>
  <c r="G528" i="7" s="1"/>
  <c r="G529" i="7" s="1"/>
  <c r="G530" i="7" s="1"/>
  <c r="G531" i="7" s="1"/>
  <c r="G532" i="7" s="1"/>
  <c r="G533" i="7" s="1"/>
  <c r="G534" i="7" s="1"/>
  <c r="G535" i="7" s="1"/>
  <c r="G536" i="7" s="1"/>
  <c r="G537" i="7" s="1"/>
  <c r="G538" i="7" s="1"/>
  <c r="G539" i="7" s="1"/>
  <c r="G540" i="7" s="1"/>
  <c r="G541" i="7" s="1"/>
  <c r="G542" i="7" s="1"/>
  <c r="G543" i="7" s="1"/>
  <c r="G544" i="7" s="1"/>
  <c r="G545" i="7" s="1"/>
  <c r="G546" i="7" s="1"/>
  <c r="G547" i="7" s="1"/>
  <c r="G548" i="7" s="1"/>
  <c r="G549" i="7" s="1"/>
  <c r="G550" i="7" s="1"/>
  <c r="G551" i="7" s="1"/>
  <c r="G552" i="7" s="1"/>
  <c r="G553" i="7" s="1"/>
  <c r="G554" i="7" s="1"/>
  <c r="G555" i="7" s="1"/>
  <c r="G556" i="7" s="1"/>
  <c r="G557" i="7" s="1"/>
  <c r="G558" i="7" s="1"/>
  <c r="G559" i="7" s="1"/>
  <c r="G560" i="7" s="1"/>
</calcChain>
</file>

<file path=xl/sharedStrings.xml><?xml version="1.0" encoding="utf-8"?>
<sst xmlns="http://schemas.openxmlformats.org/spreadsheetml/2006/main" count="558" uniqueCount="119">
  <si>
    <t>Sub Model</t>
  </si>
  <si>
    <t>Variable</t>
  </si>
  <si>
    <t>Animal</t>
  </si>
  <si>
    <t>Adoption Fraction</t>
  </si>
  <si>
    <t>Animal Training (N/Y)</t>
  </si>
  <si>
    <t>Base Adoption Delay</t>
  </si>
  <si>
    <t>Rookie</t>
  </si>
  <si>
    <t>Base Capability</t>
  </si>
  <si>
    <t>Expected Training Length</t>
  </si>
  <si>
    <t>Experienced Productivity</t>
  </si>
  <si>
    <t>Feed</t>
  </si>
  <si>
    <t>Fill Interval</t>
  </si>
  <si>
    <t>Learning Time</t>
  </si>
  <si>
    <t>Machine</t>
  </si>
  <si>
    <t>Malfunction Frequency</t>
  </si>
  <si>
    <t>Percentage Visits Used</t>
  </si>
  <si>
    <t>Repair Delay</t>
  </si>
  <si>
    <t>Rookie Productivity Fraction</t>
  </si>
  <si>
    <t>Time to Break</t>
  </si>
  <si>
    <t>Training Obligation</t>
  </si>
  <si>
    <t>Wear Per Visit</t>
  </si>
  <si>
    <t>Total Costs</t>
  </si>
  <si>
    <t>Total Number of Visits</t>
  </si>
  <si>
    <t>Dollars per visit</t>
  </si>
  <si>
    <t>v/hd/day</t>
  </si>
  <si>
    <t>Drops Per Visit</t>
  </si>
  <si>
    <t>Drop Size</t>
  </si>
  <si>
    <t>Number of Allowed Visits</t>
  </si>
  <si>
    <t>Days Between Hiring Events</t>
  </si>
  <si>
    <t>Initial Experienced Employees</t>
  </si>
  <si>
    <t>Day</t>
  </si>
  <si>
    <t>Date</t>
  </si>
  <si>
    <t>Visits</t>
  </si>
  <si>
    <t>Machines</t>
  </si>
  <si>
    <t>Add_Machines</t>
  </si>
  <si>
    <t>Add_Cattle</t>
  </si>
  <si>
    <t>Accumulated_Visits</t>
  </si>
  <si>
    <t>Parameter</t>
  </si>
  <si>
    <t>Min</t>
  </si>
  <si>
    <t>Current</t>
  </si>
  <si>
    <t>Max</t>
  </si>
  <si>
    <t>Increment</t>
  </si>
  <si>
    <t>Accumulation Delay</t>
  </si>
  <si>
    <t>Adoption Delay</t>
  </si>
  <si>
    <t>Varies†</t>
  </si>
  <si>
    <t>Experienced Pay</t>
  </si>
  <si>
    <t>Experienced Quit Fraction</t>
  </si>
  <si>
    <t>Feed Consumption Delay</t>
  </si>
  <si>
    <t>Feed Cost</t>
  </si>
  <si>
    <t>Hopper Size (single or dual)</t>
  </si>
  <si>
    <t>Initial Broken GreenFeeds</t>
  </si>
  <si>
    <t>Initial Rookie Employees</t>
  </si>
  <si>
    <t>Initial Users</t>
  </si>
  <si>
    <t>Initial Working GreenFeeds</t>
  </si>
  <si>
    <t>One Visit</t>
  </si>
  <si>
    <t>Reference Accumulation Delay</t>
  </si>
  <si>
    <t>Rookie Pay</t>
  </si>
  <si>
    <t>Rookie Quit Fraction</t>
  </si>
  <si>
    <t>Total Cattle</t>
  </si>
  <si>
    <t>Base Value</t>
  </si>
  <si>
    <t>Miles</t>
  </si>
  <si>
    <t>Policy Value</t>
  </si>
  <si>
    <t>% Difference</t>
  </si>
  <si>
    <t xml:space="preserve">THIS IS THEORHETICAL, I AM CHANGING VALUES (DELAYS) THAT ARE NOT ACTUALLY ABLE TO BE CHANGED IN REAL LIFE, HOWEVER, THIS IS WHAT IT WOULD TAKE FOR THE BEST CASE SCENAARIO (MOST NUMBER OF VISITS) TO BE ACHIEVED. THE ONLY OTHER CHANGES WOULD BE TO COMPLETELY REMOVE WEAR OR TO DECREASE IT FURTHER (.001 OR 0). </t>
  </si>
  <si>
    <t>Animal Training (N/Y)*</t>
  </si>
  <si>
    <t>Fill Interval*</t>
  </si>
  <si>
    <t>Training Obligation*</t>
  </si>
  <si>
    <t>Visits/Head/Day</t>
  </si>
  <si>
    <t>AVPHPD</t>
  </si>
  <si>
    <t xml:space="preserve">THIS IS THEORHETICAL, I AM CHANGING VALUES (DELAYS) THAT ARE NOT ACTUALLY ABLE TO BE CHANGED IN REAL LIFE, HOWEVER, THIS IS WHAT IT WOULD TAKE FOR THE WORST CASE SCENARIO (LEAST NUMBER OF VISITS) TO BE ACHIEVED. THE ONLY OTHER CHANGES WOULD BE TO  INCREASE WEAR (.008). </t>
  </si>
  <si>
    <t>(one technician per ranch, trained with Exp manager, prior to ranch deployment)</t>
  </si>
  <si>
    <t>(manager, that is training rookies)</t>
  </si>
  <si>
    <t>W Travel</t>
  </si>
  <si>
    <t>W/O Travel</t>
  </si>
  <si>
    <t>expected v/hd/day</t>
  </si>
  <si>
    <t>Policy Value A</t>
  </si>
  <si>
    <t>Policy Value B</t>
  </si>
  <si>
    <t>1 Rookie</t>
  </si>
  <si>
    <t>1 Experienced</t>
  </si>
  <si>
    <t>actual visits/hd/day</t>
  </si>
  <si>
    <t>Good Adoption</t>
  </si>
  <si>
    <t>Bad Adoption</t>
  </si>
  <si>
    <t>Policy 1 BEST</t>
  </si>
  <si>
    <t>Policy 2 WORST</t>
  </si>
  <si>
    <t>Policy 3 GF Config</t>
  </si>
  <si>
    <t>Policy 4 People</t>
  </si>
  <si>
    <t>Policy 5 MONEY</t>
  </si>
  <si>
    <t>Policy 6 Adoption</t>
  </si>
  <si>
    <t>Policy 5 MONEY - R</t>
  </si>
  <si>
    <t>Policy 5 MONEY - E</t>
  </si>
  <si>
    <t>Policy 6 Adoption - G</t>
  </si>
  <si>
    <t>Policy 6 Adoption - B</t>
  </si>
  <si>
    <t>Policy 4 People - W</t>
  </si>
  <si>
    <t>Policy 4 People - W/O</t>
  </si>
  <si>
    <t>Worst</t>
  </si>
  <si>
    <t>Low Adoption</t>
  </si>
  <si>
    <t>Rookie Only</t>
  </si>
  <si>
    <t>Experienced Only</t>
  </si>
  <si>
    <t>High Reward</t>
  </si>
  <si>
    <t>High Adoption</t>
  </si>
  <si>
    <t>On-Ranch Support</t>
  </si>
  <si>
    <t>Increased Technicians</t>
  </si>
  <si>
    <t>Best</t>
  </si>
  <si>
    <t>Policy</t>
  </si>
  <si>
    <t>Increased Tecnicians</t>
  </si>
  <si>
    <t>Dollars per Visit</t>
  </si>
  <si>
    <t>AVHD</t>
  </si>
  <si>
    <t xml:space="preserve">Animal Training </t>
  </si>
  <si>
    <t>Animal Adoption</t>
  </si>
  <si>
    <t>Feed Inventory</t>
  </si>
  <si>
    <t>Machine Maintenance</t>
  </si>
  <si>
    <t>Technician Training</t>
  </si>
  <si>
    <t>Unit</t>
  </si>
  <si>
    <t>Dmnl</t>
  </si>
  <si>
    <t>Drops/Visit</t>
  </si>
  <si>
    <t>GreenFeeds/Persons</t>
  </si>
  <si>
    <t>Persons</t>
  </si>
  <si>
    <t>Visits/Cattle</t>
  </si>
  <si>
    <t>Experienced Productivity Fraction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</si>
</sst>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numFmt numFmtId="165" formatCode="0.000000"/>
    <numFmt numFmtId="166" formatCode="0.000"/>
    <numFmt numFmtId="167" formatCode="0.0"/>
  </numFmts>
  <fonts count="10" x14ac:knownFonts="1">
    <font>
      <sz val="11"/>
      <color theme="1"/>
      <name val="Aptos Narrow"/>
      <family val="2"/>
      <scheme val="minor"/>
    </font>
    <font>
      <sz val="18"/>
      <color theme="1"/>
      <name val="Aptos Narrow"/>
      <family val="2"/>
      <scheme val="minor"/>
    </font>
    <font>
      <b/>
      <sz val="11"/>
      <color theme="1"/>
      <name val="Aptos Narrow"/>
      <family val="2"/>
      <scheme val="minor"/>
    </font>
    <font>
      <b/>
      <sz val="18"/>
      <color theme="1"/>
      <name val="Aptos Narrow"/>
      <family val="2"/>
      <scheme val="minor"/>
    </font>
    <font>
      <sz val="11"/>
      <color theme="1"/>
      <name val="Aptos Narrow"/>
      <family val="2"/>
      <scheme val="minor"/>
    </font>
    <font>
      <b/>
      <sz val="18"/>
      <color theme="1"/>
      <name val="Times New Roman"/>
      <family val="1"/>
    </font>
    <font>
      <sz val="18"/>
      <color theme="1"/>
      <name val="Times New Roman"/>
      <family val="1"/>
    </font>
    <font>
      <sz val="11"/>
      <color theme="1"/>
      <name val="Times New Roman"/>
      <family val="1"/>
    </font>
    <font>
      <b/>
      <sz val="12"/>
      <color theme="1"/>
      <name val="Times New Roman"/>
      <family val="1"/>
    </font>
    <font>
      <sz val="12"/>
      <color theme="1"/>
      <name val="Times New Roman"/>
      <family val="1"/>
    </font>
  </fonts>
  <fills count="11">
    <fill>
      <patternFill patternType="none"/>
    </fill>
    <fill>
      <patternFill patternType="gray125"/>
    </fill>
    <fill>
      <patternFill patternType="solid">
        <fgColor theme="3" tint="0.89999084444715716"/>
        <bgColor indexed="64"/>
      </patternFill>
    </fill>
    <fill>
      <patternFill patternType="solid">
        <fgColor theme="9"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3" tint="0.749992370372631"/>
        <bgColor indexed="64"/>
      </patternFill>
    </fill>
    <fill>
      <patternFill patternType="solid">
        <fgColor rgb="FFFF0000"/>
        <bgColor indexed="64"/>
      </patternFill>
    </fill>
    <fill>
      <patternFill patternType="solid">
        <fgColor theme="5"/>
        <bgColor indexed="64"/>
      </patternFill>
    </fill>
    <fill>
      <patternFill patternType="solid">
        <fgColor theme="2"/>
        <bgColor indexed="64"/>
      </patternFill>
    </fill>
  </fills>
  <borders count="1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double">
        <color indexed="64"/>
      </bottom>
      <diagonal/>
    </border>
  </borders>
  <cellStyleXfs count="2">
    <xf numFmtId="0" fontId="0" fillId="0" borderId="0"/>
    <xf numFmtId="9" fontId="4" fillId="0" borderId="0" applyFont="0" applyFill="0" applyBorder="0" applyAlignment="0" applyProtection="0"/>
  </cellStyleXfs>
  <cellXfs count="97">
    <xf numFmtId="0" fontId="0" fillId="0" borderId="0" xfId="0"/>
    <xf numFmtId="0" fontId="1" fillId="0" borderId="0" xfId="0" applyFont="1" applyAlignment="1">
      <alignment horizontal="center"/>
    </xf>
    <xf numFmtId="0" fontId="1" fillId="2" borderId="0" xfId="0" applyFont="1" applyFill="1" applyAlignment="1">
      <alignment horizontal="center"/>
    </xf>
    <xf numFmtId="0" fontId="1" fillId="3" borderId="0" xfId="0" applyFont="1" applyFill="1" applyAlignment="1">
      <alignment horizontal="left"/>
    </xf>
    <xf numFmtId="0" fontId="1" fillId="4" borderId="0" xfId="0" applyFont="1" applyFill="1" applyAlignment="1">
      <alignment horizontal="center"/>
    </xf>
    <xf numFmtId="0" fontId="1" fillId="5" borderId="0" xfId="0" applyFont="1" applyFill="1" applyAlignment="1">
      <alignment horizontal="center"/>
    </xf>
    <xf numFmtId="0" fontId="1" fillId="6" borderId="0" xfId="0" applyFont="1" applyFill="1" applyAlignment="1">
      <alignment horizontal="center"/>
    </xf>
    <xf numFmtId="0" fontId="0" fillId="2" borderId="0" xfId="0" applyFill="1"/>
    <xf numFmtId="0" fontId="0" fillId="7" borderId="0" xfId="0" applyFill="1"/>
    <xf numFmtId="0" fontId="2" fillId="0" borderId="0" xfId="0" applyFont="1" applyAlignment="1">
      <alignment horizontal="right"/>
    </xf>
    <xf numFmtId="0" fontId="0" fillId="0" borderId="0" xfId="0" applyAlignment="1">
      <alignment horizontal="right"/>
    </xf>
    <xf numFmtId="164" fontId="0" fillId="0" borderId="0" xfId="0" applyNumberFormat="1" applyAlignment="1">
      <alignment horizontal="right"/>
    </xf>
    <xf numFmtId="0" fontId="0" fillId="8" borderId="0" xfId="0" applyFill="1"/>
    <xf numFmtId="0" fontId="0" fillId="3" borderId="0" xfId="0" applyFill="1"/>
    <xf numFmtId="0" fontId="0" fillId="9" borderId="0" xfId="0" applyFill="1"/>
    <xf numFmtId="0" fontId="1" fillId="0" borderId="0" xfId="0" applyFont="1"/>
    <xf numFmtId="0" fontId="1" fillId="0" borderId="1" xfId="0" applyFont="1" applyBorder="1" applyAlignment="1">
      <alignment horizontal="center"/>
    </xf>
    <xf numFmtId="0" fontId="1" fillId="2" borderId="0" xfId="0" applyFont="1" applyFill="1"/>
    <xf numFmtId="0" fontId="1" fillId="0" borderId="2" xfId="0" applyFont="1" applyBorder="1"/>
    <xf numFmtId="0" fontId="1" fillId="0" borderId="3" xfId="0" applyFont="1" applyBorder="1"/>
    <xf numFmtId="0" fontId="1" fillId="0" borderId="4" xfId="0" applyFont="1" applyBorder="1"/>
    <xf numFmtId="165" fontId="1" fillId="0" borderId="0" xfId="0" applyNumberFormat="1" applyFont="1" applyAlignment="1">
      <alignment horizontal="center"/>
    </xf>
    <xf numFmtId="2" fontId="1" fillId="0" borderId="0" xfId="0" applyNumberFormat="1" applyFont="1" applyAlignment="1">
      <alignment horizontal="center"/>
    </xf>
    <xf numFmtId="0" fontId="1" fillId="0" borderId="0" xfId="0" applyFont="1" applyAlignment="1">
      <alignment wrapText="1"/>
    </xf>
    <xf numFmtId="0" fontId="1" fillId="0" borderId="5" xfId="0" applyFont="1" applyBorder="1" applyAlignment="1">
      <alignment horizontal="center"/>
    </xf>
    <xf numFmtId="2" fontId="1" fillId="0" borderId="6" xfId="0" applyNumberFormat="1" applyFont="1" applyBorder="1" applyAlignment="1">
      <alignment horizontal="center"/>
    </xf>
    <xf numFmtId="2" fontId="1" fillId="0" borderId="7" xfId="0" applyNumberFormat="1" applyFont="1" applyBorder="1" applyAlignment="1">
      <alignment horizontal="center"/>
    </xf>
    <xf numFmtId="2" fontId="1" fillId="0" borderId="8" xfId="0" applyNumberFormat="1" applyFont="1" applyBorder="1" applyAlignment="1">
      <alignment horizontal="center"/>
    </xf>
    <xf numFmtId="0" fontId="1" fillId="3" borderId="0" xfId="0" applyFont="1" applyFill="1" applyAlignment="1">
      <alignment horizontal="center"/>
    </xf>
    <xf numFmtId="0" fontId="1" fillId="7" borderId="0" xfId="0" applyFont="1" applyFill="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7" borderId="0" xfId="0" applyFont="1" applyFill="1"/>
    <xf numFmtId="2" fontId="1" fillId="0" borderId="5" xfId="0" applyNumberFormat="1" applyFont="1" applyBorder="1" applyAlignment="1">
      <alignment horizontal="center"/>
    </xf>
    <xf numFmtId="2" fontId="1" fillId="0" borderId="1" xfId="0" applyNumberFormat="1" applyFont="1" applyBorder="1" applyAlignment="1">
      <alignment horizontal="center"/>
    </xf>
    <xf numFmtId="166" fontId="1" fillId="0" borderId="1" xfId="0" applyNumberFormat="1" applyFont="1" applyBorder="1" applyAlignment="1">
      <alignment horizontal="center"/>
    </xf>
    <xf numFmtId="0" fontId="3" fillId="0" borderId="0" xfId="0" applyFont="1"/>
    <xf numFmtId="167" fontId="1" fillId="0" borderId="0" xfId="0" applyNumberFormat="1" applyFont="1" applyAlignment="1">
      <alignment horizontal="center"/>
    </xf>
    <xf numFmtId="167" fontId="3" fillId="0" borderId="0" xfId="0" applyNumberFormat="1" applyFont="1"/>
    <xf numFmtId="167" fontId="3" fillId="0" borderId="0" xfId="0" applyNumberFormat="1" applyFont="1" applyAlignment="1">
      <alignment horizontal="center"/>
    </xf>
    <xf numFmtId="167" fontId="3" fillId="0" borderId="0" xfId="0" applyNumberFormat="1" applyFont="1" applyAlignment="1">
      <alignment horizontal="left"/>
    </xf>
    <xf numFmtId="0" fontId="3" fillId="0" borderId="0" xfId="0" applyFont="1" applyAlignment="1">
      <alignment horizontal="center"/>
    </xf>
    <xf numFmtId="166" fontId="1" fillId="0" borderId="0" xfId="0" applyNumberFormat="1" applyFont="1" applyAlignment="1">
      <alignment horizontal="center"/>
    </xf>
    <xf numFmtId="0" fontId="3" fillId="0" borderId="2" xfId="0" applyFont="1" applyBorder="1" applyAlignment="1">
      <alignment horizontal="center"/>
    </xf>
    <xf numFmtId="0" fontId="3" fillId="0" borderId="5"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9" fontId="1" fillId="0" borderId="0" xfId="1" applyFont="1"/>
    <xf numFmtId="2" fontId="3" fillId="0" borderId="0" xfId="0" applyNumberFormat="1" applyFont="1" applyAlignment="1">
      <alignment horizontal="center"/>
    </xf>
    <xf numFmtId="2" fontId="1" fillId="0" borderId="0" xfId="0" applyNumberFormat="1" applyFont="1"/>
    <xf numFmtId="1" fontId="3" fillId="0" borderId="0" xfId="0" applyNumberFormat="1" applyFont="1" applyAlignment="1">
      <alignment horizontal="center"/>
    </xf>
    <xf numFmtId="1" fontId="1" fillId="0" borderId="0" xfId="0" applyNumberFormat="1" applyFont="1" applyAlignment="1">
      <alignment horizontal="center"/>
    </xf>
    <xf numFmtId="167" fontId="3" fillId="10" borderId="0" xfId="0" applyNumberFormat="1" applyFont="1" applyFill="1"/>
    <xf numFmtId="1" fontId="1" fillId="10" borderId="0" xfId="0" applyNumberFormat="1" applyFont="1" applyFill="1" applyAlignment="1">
      <alignment horizontal="center"/>
    </xf>
    <xf numFmtId="2" fontId="1" fillId="10" borderId="0" xfId="0" applyNumberFormat="1" applyFont="1" applyFill="1" applyAlignment="1">
      <alignment horizontal="center"/>
    </xf>
    <xf numFmtId="0" fontId="1" fillId="10" borderId="0" xfId="0" applyFont="1" applyFill="1"/>
    <xf numFmtId="1" fontId="6" fillId="0" borderId="0" xfId="0" applyNumberFormat="1" applyFont="1" applyAlignment="1">
      <alignment horizontal="center"/>
    </xf>
    <xf numFmtId="167" fontId="6" fillId="0" borderId="0" xfId="0" applyNumberFormat="1" applyFont="1" applyAlignment="1">
      <alignment horizontal="center"/>
    </xf>
    <xf numFmtId="167" fontId="6" fillId="0" borderId="9" xfId="0" applyNumberFormat="1" applyFont="1" applyBorder="1" applyAlignment="1">
      <alignment horizontal="center"/>
    </xf>
    <xf numFmtId="1" fontId="6" fillId="0" borderId="9" xfId="0" applyNumberFormat="1" applyFont="1" applyBorder="1" applyAlignment="1">
      <alignment horizontal="center"/>
    </xf>
    <xf numFmtId="167" fontId="6" fillId="0" borderId="10" xfId="0" applyNumberFormat="1" applyFont="1" applyBorder="1" applyAlignment="1">
      <alignment horizontal="center"/>
    </xf>
    <xf numFmtId="0" fontId="6" fillId="0" borderId="10" xfId="0" applyFont="1" applyBorder="1" applyAlignment="1">
      <alignment horizontal="center"/>
    </xf>
    <xf numFmtId="167" fontId="6" fillId="0" borderId="12" xfId="0" applyNumberFormat="1" applyFont="1" applyBorder="1" applyAlignment="1">
      <alignment horizontal="center"/>
    </xf>
    <xf numFmtId="1" fontId="6" fillId="0" borderId="12" xfId="0" applyNumberFormat="1" applyFont="1" applyBorder="1" applyAlignment="1">
      <alignment horizontal="center"/>
    </xf>
    <xf numFmtId="167" fontId="6" fillId="0" borderId="11" xfId="0" applyNumberFormat="1" applyFont="1" applyBorder="1" applyAlignment="1">
      <alignment horizontal="center"/>
    </xf>
    <xf numFmtId="1" fontId="6" fillId="0" borderId="11" xfId="0" applyNumberFormat="1" applyFont="1" applyBorder="1" applyAlignment="1">
      <alignment horizontal="center"/>
    </xf>
    <xf numFmtId="0" fontId="6" fillId="0" borderId="9" xfId="0" applyFont="1" applyBorder="1" applyAlignment="1">
      <alignment horizontal="center"/>
    </xf>
    <xf numFmtId="0" fontId="6" fillId="0" borderId="0" xfId="0" applyFont="1" applyAlignment="1">
      <alignment horizontal="center"/>
    </xf>
    <xf numFmtId="2" fontId="6" fillId="0" borderId="0" xfId="0" applyNumberFormat="1" applyFont="1" applyAlignment="1">
      <alignment horizontal="center"/>
    </xf>
    <xf numFmtId="0" fontId="7" fillId="0" borderId="0" xfId="0" applyFont="1" applyAlignment="1">
      <alignment horizontal="center"/>
    </xf>
    <xf numFmtId="167" fontId="5" fillId="0" borderId="10" xfId="0" applyNumberFormat="1" applyFont="1" applyBorder="1" applyAlignment="1">
      <alignment horizontal="center"/>
    </xf>
    <xf numFmtId="0" fontId="5" fillId="0" borderId="10" xfId="0" applyFont="1" applyBorder="1" applyAlignment="1">
      <alignment horizontal="center"/>
    </xf>
    <xf numFmtId="2" fontId="6" fillId="0" borderId="9" xfId="0" applyNumberFormat="1" applyFont="1" applyBorder="1" applyAlignment="1">
      <alignment horizontal="center"/>
    </xf>
    <xf numFmtId="2" fontId="6" fillId="0" borderId="11" xfId="0" applyNumberFormat="1" applyFont="1" applyBorder="1" applyAlignment="1">
      <alignment horizontal="center"/>
    </xf>
    <xf numFmtId="0" fontId="6" fillId="0" borderId="11" xfId="0" applyFont="1" applyBorder="1" applyAlignment="1">
      <alignment horizontal="center"/>
    </xf>
    <xf numFmtId="2" fontId="6" fillId="0" borderId="12" xfId="0" applyNumberFormat="1" applyFont="1" applyBorder="1" applyAlignment="1">
      <alignment horizontal="center"/>
    </xf>
    <xf numFmtId="166" fontId="6" fillId="0" borderId="9" xfId="0" applyNumberFormat="1" applyFont="1" applyBorder="1" applyAlignment="1">
      <alignment horizontal="center"/>
    </xf>
    <xf numFmtId="0" fontId="1" fillId="0" borderId="0" xfId="0" applyFont="1" applyAlignment="1">
      <alignment horizontal="center" wrapText="1"/>
    </xf>
    <xf numFmtId="166" fontId="3" fillId="0" borderId="1" xfId="0" applyNumberFormat="1" applyFont="1" applyBorder="1" applyAlignment="1">
      <alignment horizontal="center"/>
    </xf>
    <xf numFmtId="166" fontId="3" fillId="0" borderId="1" xfId="0" applyNumberFormat="1" applyFont="1" applyBorder="1" applyAlignment="1">
      <alignment horizontal="left"/>
    </xf>
    <xf numFmtId="166" fontId="1" fillId="0" borderId="1" xfId="0" applyNumberFormat="1" applyFont="1" applyBorder="1"/>
    <xf numFmtId="0" fontId="8" fillId="0" borderId="0" xfId="0" applyNumberFormat="1" applyFont="1" applyBorder="1" applyAlignment="1">
      <alignment horizontal="center" vertical="center"/>
    </xf>
    <xf numFmtId="0" fontId="0" fillId="0" borderId="0" xfId="0" applyNumberFormat="1" applyAlignment="1">
      <alignment vertical="center"/>
    </xf>
    <xf numFmtId="167" fontId="8" fillId="0" borderId="0" xfId="0" applyNumberFormat="1" applyFont="1" applyBorder="1" applyAlignment="1">
      <alignment horizontal="center" vertical="center"/>
    </xf>
    <xf numFmtId="167" fontId="9" fillId="0" borderId="0" xfId="0" applyNumberFormat="1" applyFont="1" applyBorder="1" applyAlignment="1">
      <alignment horizontal="center" vertical="center"/>
    </xf>
    <xf numFmtId="0" fontId="0" fillId="0" borderId="0" xfId="0" applyAlignment="1">
      <alignment vertical="center"/>
    </xf>
    <xf numFmtId="167" fontId="9" fillId="0" borderId="0" xfId="0" applyNumberFormat="1" applyFont="1" applyBorder="1" applyAlignment="1">
      <alignment vertical="center" wrapText="1"/>
    </xf>
    <xf numFmtId="167" fontId="8" fillId="0" borderId="0" xfId="0" applyNumberFormat="1" applyFont="1" applyBorder="1" applyAlignment="1">
      <alignment vertical="center" wrapText="1"/>
    </xf>
    <xf numFmtId="0" fontId="0" fillId="0" borderId="0" xfId="0" applyAlignment="1">
      <alignment vertical="center" wrapText="1"/>
    </xf>
    <xf numFmtId="0" fontId="8" fillId="0" borderId="0" xfId="0" applyNumberFormat="1" applyFont="1" applyBorder="1" applyAlignment="1">
      <alignment vertical="center"/>
    </xf>
    <xf numFmtId="0" fontId="8" fillId="0" borderId="0" xfId="0" applyNumberFormat="1" applyFont="1" applyBorder="1" applyAlignment="1">
      <alignment vertical="center" wrapText="1"/>
    </xf>
    <xf numFmtId="167" fontId="8" fillId="0" borderId="0" xfId="0" applyNumberFormat="1" applyFont="1" applyBorder="1" applyAlignment="1">
      <alignment vertical="center"/>
    </xf>
    <xf numFmtId="0" fontId="0" fillId="0" borderId="0" xfId="0" applyAlignment="1">
      <alignment horizontal="center" vertical="center"/>
    </xf>
    <xf numFmtId="1" fontId="8" fillId="0" borderId="0" xfId="0" applyNumberFormat="1" applyFont="1" applyBorder="1" applyAlignment="1">
      <alignment horizontal="center" vertical="center"/>
    </xf>
    <xf numFmtId="1" fontId="9" fillId="0" borderId="0" xfId="0" applyNumberFormat="1"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97967</xdr:colOff>
      <xdr:row>18</xdr:row>
      <xdr:rowOff>1811</xdr:rowOff>
    </xdr:to>
    <xdr:pic>
      <xdr:nvPicPr>
        <xdr:cNvPr id="2" name="Picture 1">
          <a:extLst>
            <a:ext uri="{FF2B5EF4-FFF2-40B4-BE49-F238E27FC236}">
              <a16:creationId xmlns:a16="http://schemas.microsoft.com/office/drawing/2014/main" id="{D1770AFF-35AF-193D-3E19-91D11EEF9F36}"/>
            </a:ext>
          </a:extLst>
        </xdr:cNvPr>
        <xdr:cNvPicPr>
          <a:picLocks noChangeAspect="1"/>
        </xdr:cNvPicPr>
      </xdr:nvPicPr>
      <xdr:blipFill>
        <a:blip xmlns:r="http://schemas.openxmlformats.org/officeDocument/2006/relationships" r:embed="rId1"/>
        <a:stretch>
          <a:fillRect/>
        </a:stretch>
      </xdr:blipFill>
      <xdr:spPr>
        <a:xfrm>
          <a:off x="0" y="0"/>
          <a:ext cx="4974767" cy="3316511"/>
        </a:xfrm>
        <a:prstGeom prst="rect">
          <a:avLst/>
        </a:prstGeom>
      </xdr:spPr>
    </xdr:pic>
    <xdr:clientData/>
  </xdr:twoCellAnchor>
  <xdr:twoCellAnchor editAs="oneCell">
    <xdr:from>
      <xdr:col>9</xdr:col>
      <xdr:colOff>0</xdr:colOff>
      <xdr:row>0</xdr:row>
      <xdr:rowOff>0</xdr:rowOff>
    </xdr:from>
    <xdr:to>
      <xdr:col>17</xdr:col>
      <xdr:colOff>372311</xdr:colOff>
      <xdr:row>19</xdr:row>
      <xdr:rowOff>159067</xdr:rowOff>
    </xdr:to>
    <xdr:pic>
      <xdr:nvPicPr>
        <xdr:cNvPr id="3" name="Picture 2">
          <a:extLst>
            <a:ext uri="{FF2B5EF4-FFF2-40B4-BE49-F238E27FC236}">
              <a16:creationId xmlns:a16="http://schemas.microsoft.com/office/drawing/2014/main" id="{DE8FF8ED-2D1B-418F-BCCA-1AC556D3CA9A}"/>
            </a:ext>
          </a:extLst>
        </xdr:cNvPr>
        <xdr:cNvPicPr>
          <a:picLocks noChangeAspect="1"/>
        </xdr:cNvPicPr>
      </xdr:nvPicPr>
      <xdr:blipFill>
        <a:blip xmlns:r="http://schemas.openxmlformats.org/officeDocument/2006/relationships" r:embed="rId2"/>
        <a:stretch>
          <a:fillRect/>
        </a:stretch>
      </xdr:blipFill>
      <xdr:spPr>
        <a:xfrm>
          <a:off x="5486400" y="0"/>
          <a:ext cx="5249111" cy="3657917"/>
        </a:xfrm>
        <a:prstGeom prst="rect">
          <a:avLst/>
        </a:prstGeom>
      </xdr:spPr>
    </xdr:pic>
    <xdr:clientData/>
  </xdr:twoCellAnchor>
  <xdr:twoCellAnchor editAs="oneCell">
    <xdr:from>
      <xdr:col>18</xdr:col>
      <xdr:colOff>0</xdr:colOff>
      <xdr:row>0</xdr:row>
      <xdr:rowOff>0</xdr:rowOff>
    </xdr:from>
    <xdr:to>
      <xdr:col>27</xdr:col>
      <xdr:colOff>457715</xdr:colOff>
      <xdr:row>19</xdr:row>
      <xdr:rowOff>24943</xdr:rowOff>
    </xdr:to>
    <xdr:pic>
      <xdr:nvPicPr>
        <xdr:cNvPr id="4" name="Picture 3">
          <a:extLst>
            <a:ext uri="{FF2B5EF4-FFF2-40B4-BE49-F238E27FC236}">
              <a16:creationId xmlns:a16="http://schemas.microsoft.com/office/drawing/2014/main" id="{D0015F13-2FE1-7BC7-65D1-D3FDCD17F53F}"/>
            </a:ext>
          </a:extLst>
        </xdr:cNvPr>
        <xdr:cNvPicPr>
          <a:picLocks noChangeAspect="1"/>
        </xdr:cNvPicPr>
      </xdr:nvPicPr>
      <xdr:blipFill>
        <a:blip xmlns:r="http://schemas.openxmlformats.org/officeDocument/2006/relationships" r:embed="rId3"/>
        <a:stretch>
          <a:fillRect/>
        </a:stretch>
      </xdr:blipFill>
      <xdr:spPr>
        <a:xfrm>
          <a:off x="10972800" y="0"/>
          <a:ext cx="5944115" cy="3523793"/>
        </a:xfrm>
        <a:prstGeom prst="rect">
          <a:avLst/>
        </a:prstGeom>
      </xdr:spPr>
    </xdr:pic>
    <xdr:clientData/>
  </xdr:twoCellAnchor>
  <xdr:twoCellAnchor editAs="oneCell">
    <xdr:from>
      <xdr:col>28</xdr:col>
      <xdr:colOff>0</xdr:colOff>
      <xdr:row>0</xdr:row>
      <xdr:rowOff>0</xdr:rowOff>
    </xdr:from>
    <xdr:to>
      <xdr:col>37</xdr:col>
      <xdr:colOff>476</xdr:colOff>
      <xdr:row>19</xdr:row>
      <xdr:rowOff>159067</xdr:rowOff>
    </xdr:to>
    <xdr:pic>
      <xdr:nvPicPr>
        <xdr:cNvPr id="5" name="Picture 4">
          <a:extLst>
            <a:ext uri="{FF2B5EF4-FFF2-40B4-BE49-F238E27FC236}">
              <a16:creationId xmlns:a16="http://schemas.microsoft.com/office/drawing/2014/main" id="{982A099C-7284-9ED6-FE64-985DABC19735}"/>
            </a:ext>
          </a:extLst>
        </xdr:cNvPr>
        <xdr:cNvPicPr>
          <a:picLocks noChangeAspect="1"/>
        </xdr:cNvPicPr>
      </xdr:nvPicPr>
      <xdr:blipFill>
        <a:blip xmlns:r="http://schemas.openxmlformats.org/officeDocument/2006/relationships" r:embed="rId4"/>
        <a:stretch>
          <a:fillRect/>
        </a:stretch>
      </xdr:blipFill>
      <xdr:spPr>
        <a:xfrm>
          <a:off x="17068800" y="0"/>
          <a:ext cx="5486876" cy="3657917"/>
        </a:xfrm>
        <a:prstGeom prst="rect">
          <a:avLst/>
        </a:prstGeom>
      </xdr:spPr>
    </xdr:pic>
    <xdr:clientData/>
  </xdr:twoCellAnchor>
  <xdr:twoCellAnchor editAs="oneCell">
    <xdr:from>
      <xdr:col>38</xdr:col>
      <xdr:colOff>0</xdr:colOff>
      <xdr:row>0</xdr:row>
      <xdr:rowOff>0</xdr:rowOff>
    </xdr:from>
    <xdr:to>
      <xdr:col>47</xdr:col>
      <xdr:colOff>476</xdr:colOff>
      <xdr:row>19</xdr:row>
      <xdr:rowOff>159067</xdr:rowOff>
    </xdr:to>
    <xdr:pic>
      <xdr:nvPicPr>
        <xdr:cNvPr id="6" name="Picture 5">
          <a:extLst>
            <a:ext uri="{FF2B5EF4-FFF2-40B4-BE49-F238E27FC236}">
              <a16:creationId xmlns:a16="http://schemas.microsoft.com/office/drawing/2014/main" id="{BA3CBF1B-48D3-7FA5-6533-5D6883C89648}"/>
            </a:ext>
          </a:extLst>
        </xdr:cNvPr>
        <xdr:cNvPicPr>
          <a:picLocks noChangeAspect="1"/>
        </xdr:cNvPicPr>
      </xdr:nvPicPr>
      <xdr:blipFill>
        <a:blip xmlns:r="http://schemas.openxmlformats.org/officeDocument/2006/relationships" r:embed="rId5"/>
        <a:stretch>
          <a:fillRect/>
        </a:stretch>
      </xdr:blipFill>
      <xdr:spPr>
        <a:xfrm>
          <a:off x="23164800" y="0"/>
          <a:ext cx="5486876" cy="3657917"/>
        </a:xfrm>
        <a:prstGeom prst="rect">
          <a:avLst/>
        </a:prstGeom>
      </xdr:spPr>
    </xdr:pic>
    <xdr:clientData/>
  </xdr:twoCellAnchor>
  <xdr:twoCellAnchor editAs="oneCell">
    <xdr:from>
      <xdr:col>48</xdr:col>
      <xdr:colOff>0</xdr:colOff>
      <xdr:row>0</xdr:row>
      <xdr:rowOff>0</xdr:rowOff>
    </xdr:from>
    <xdr:to>
      <xdr:col>57</xdr:col>
      <xdr:colOff>476</xdr:colOff>
      <xdr:row>19</xdr:row>
      <xdr:rowOff>159067</xdr:rowOff>
    </xdr:to>
    <xdr:pic>
      <xdr:nvPicPr>
        <xdr:cNvPr id="7" name="Picture 6">
          <a:extLst>
            <a:ext uri="{FF2B5EF4-FFF2-40B4-BE49-F238E27FC236}">
              <a16:creationId xmlns:a16="http://schemas.microsoft.com/office/drawing/2014/main" id="{9588A26B-48B2-51F9-A454-38429C9E51CE}"/>
            </a:ext>
          </a:extLst>
        </xdr:cNvPr>
        <xdr:cNvPicPr>
          <a:picLocks noChangeAspect="1"/>
        </xdr:cNvPicPr>
      </xdr:nvPicPr>
      <xdr:blipFill>
        <a:blip xmlns:r="http://schemas.openxmlformats.org/officeDocument/2006/relationships" r:embed="rId6"/>
        <a:stretch>
          <a:fillRect/>
        </a:stretch>
      </xdr:blipFill>
      <xdr:spPr>
        <a:xfrm>
          <a:off x="29260800" y="0"/>
          <a:ext cx="5486876" cy="36579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7042-D260-429F-A4B8-C69B51BADFF7}">
  <dimension ref="A1:H560"/>
  <sheetViews>
    <sheetView workbookViewId="0">
      <selection activeCell="E18" sqref="E18"/>
    </sheetView>
  </sheetViews>
  <sheetFormatPr defaultColWidth="8.7265625" defaultRowHeight="14.5" x14ac:dyDescent="0.35"/>
  <cols>
    <col min="1" max="1" width="10.26953125" style="10" customWidth="1"/>
    <col min="2" max="2" width="12.453125" style="10" customWidth="1"/>
    <col min="3" max="3" width="10.453125" style="10" customWidth="1"/>
    <col min="4" max="4" width="10.54296875" style="10" customWidth="1"/>
    <col min="5" max="5" width="16.26953125" style="10" customWidth="1"/>
    <col min="6" max="6" width="14.453125" style="10" customWidth="1"/>
    <col min="7" max="7" width="17.7265625" style="10" bestFit="1" customWidth="1"/>
    <col min="8" max="16384" width="8.7265625" style="10"/>
  </cols>
  <sheetData>
    <row r="1" spans="1:8" x14ac:dyDescent="0.35">
      <c r="A1" s="9" t="s">
        <v>30</v>
      </c>
      <c r="B1" s="9" t="s">
        <v>31</v>
      </c>
      <c r="C1" s="9" t="s">
        <v>32</v>
      </c>
      <c r="D1" s="9" t="s">
        <v>33</v>
      </c>
      <c r="E1" s="9" t="s">
        <v>34</v>
      </c>
      <c r="F1" s="9" t="s">
        <v>35</v>
      </c>
      <c r="G1" s="9" t="s">
        <v>36</v>
      </c>
      <c r="H1" s="10" t="s">
        <v>60</v>
      </c>
    </row>
    <row r="2" spans="1:8" x14ac:dyDescent="0.35">
      <c r="A2" s="10">
        <v>0</v>
      </c>
      <c r="B2" s="11">
        <v>45098</v>
      </c>
      <c r="C2" s="10">
        <v>0</v>
      </c>
      <c r="D2" s="10">
        <v>0</v>
      </c>
      <c r="E2" s="10">
        <v>0</v>
      </c>
      <c r="F2" s="10">
        <v>0</v>
      </c>
      <c r="G2" s="10">
        <v>0</v>
      </c>
      <c r="H2" s="10">
        <v>0</v>
      </c>
    </row>
    <row r="3" spans="1:8" x14ac:dyDescent="0.35">
      <c r="A3" s="10">
        <v>1</v>
      </c>
      <c r="B3" s="11">
        <v>45099</v>
      </c>
      <c r="C3" s="10">
        <v>0</v>
      </c>
      <c r="D3" s="10">
        <v>1</v>
      </c>
      <c r="E3" s="10">
        <v>1</v>
      </c>
      <c r="F3" s="10">
        <v>0</v>
      </c>
      <c r="G3" s="10">
        <f>G2+C3</f>
        <v>0</v>
      </c>
      <c r="H3" s="10">
        <v>80</v>
      </c>
    </row>
    <row r="4" spans="1:8" x14ac:dyDescent="0.35">
      <c r="A4" s="10">
        <v>2</v>
      </c>
      <c r="B4" s="11">
        <v>45100</v>
      </c>
      <c r="C4" s="10">
        <v>0</v>
      </c>
      <c r="D4" s="10">
        <v>1</v>
      </c>
      <c r="E4" s="10">
        <v>0</v>
      </c>
      <c r="F4" s="10">
        <v>0</v>
      </c>
      <c r="G4" s="10">
        <f t="shared" ref="G4:G67" si="0">G3+C4</f>
        <v>0</v>
      </c>
      <c r="H4" s="10">
        <v>80</v>
      </c>
    </row>
    <row r="5" spans="1:8" x14ac:dyDescent="0.35">
      <c r="A5" s="10">
        <v>3</v>
      </c>
      <c r="B5" s="11">
        <v>45101</v>
      </c>
      <c r="C5" s="10">
        <v>3</v>
      </c>
      <c r="D5" s="10">
        <v>1</v>
      </c>
      <c r="E5" s="10">
        <v>0</v>
      </c>
      <c r="F5" s="10">
        <v>0</v>
      </c>
      <c r="G5" s="10">
        <f t="shared" si="0"/>
        <v>3</v>
      </c>
      <c r="H5" s="10">
        <v>80</v>
      </c>
    </row>
    <row r="6" spans="1:8" x14ac:dyDescent="0.35">
      <c r="A6" s="10">
        <v>4</v>
      </c>
      <c r="B6" s="11">
        <v>45102</v>
      </c>
      <c r="C6" s="10">
        <v>6</v>
      </c>
      <c r="D6" s="10">
        <v>1</v>
      </c>
      <c r="E6" s="10">
        <v>0</v>
      </c>
      <c r="F6" s="10">
        <v>0</v>
      </c>
      <c r="G6" s="10">
        <f t="shared" si="0"/>
        <v>9</v>
      </c>
      <c r="H6" s="10">
        <v>80</v>
      </c>
    </row>
    <row r="7" spans="1:8" x14ac:dyDescent="0.35">
      <c r="A7" s="10">
        <v>5</v>
      </c>
      <c r="B7" s="11">
        <v>45103</v>
      </c>
      <c r="C7" s="10">
        <v>9</v>
      </c>
      <c r="D7" s="10">
        <v>1</v>
      </c>
      <c r="E7" s="10">
        <v>0</v>
      </c>
      <c r="F7" s="10">
        <v>0</v>
      </c>
      <c r="G7" s="10">
        <f t="shared" si="0"/>
        <v>18</v>
      </c>
      <c r="H7" s="10">
        <v>80</v>
      </c>
    </row>
    <row r="8" spans="1:8" x14ac:dyDescent="0.35">
      <c r="A8" s="10">
        <v>6</v>
      </c>
      <c r="B8" s="11">
        <v>45104</v>
      </c>
      <c r="C8" s="10">
        <v>9</v>
      </c>
      <c r="D8" s="10">
        <v>1</v>
      </c>
      <c r="E8" s="10">
        <v>0</v>
      </c>
      <c r="F8" s="10">
        <v>0</v>
      </c>
      <c r="G8" s="10">
        <f t="shared" si="0"/>
        <v>27</v>
      </c>
      <c r="H8" s="10">
        <v>80</v>
      </c>
    </row>
    <row r="9" spans="1:8" x14ac:dyDescent="0.35">
      <c r="A9" s="10">
        <v>7</v>
      </c>
      <c r="B9" s="11">
        <v>45105</v>
      </c>
      <c r="C9" s="10">
        <v>11</v>
      </c>
      <c r="D9" s="10">
        <v>1</v>
      </c>
      <c r="E9" s="10">
        <v>0</v>
      </c>
      <c r="F9" s="10">
        <v>0</v>
      </c>
      <c r="G9" s="10">
        <f t="shared" si="0"/>
        <v>38</v>
      </c>
      <c r="H9" s="10">
        <v>80</v>
      </c>
    </row>
    <row r="10" spans="1:8" x14ac:dyDescent="0.35">
      <c r="A10" s="10">
        <v>8</v>
      </c>
      <c r="B10" s="11">
        <v>45106</v>
      </c>
      <c r="C10" s="10">
        <v>17</v>
      </c>
      <c r="D10" s="10">
        <v>1</v>
      </c>
      <c r="E10" s="10">
        <v>0</v>
      </c>
      <c r="F10" s="10">
        <v>0</v>
      </c>
      <c r="G10" s="10">
        <f t="shared" si="0"/>
        <v>55</v>
      </c>
      <c r="H10" s="10">
        <v>80</v>
      </c>
    </row>
    <row r="11" spans="1:8" x14ac:dyDescent="0.35">
      <c r="A11" s="10">
        <v>9</v>
      </c>
      <c r="B11" s="11">
        <v>45107</v>
      </c>
      <c r="C11" s="10">
        <v>8</v>
      </c>
      <c r="D11" s="10">
        <v>1</v>
      </c>
      <c r="E11" s="10">
        <v>0</v>
      </c>
      <c r="F11" s="10">
        <v>0</v>
      </c>
      <c r="G11" s="10">
        <f t="shared" si="0"/>
        <v>63</v>
      </c>
      <c r="H11" s="10">
        <v>80</v>
      </c>
    </row>
    <row r="12" spans="1:8" x14ac:dyDescent="0.35">
      <c r="A12" s="10">
        <v>10</v>
      </c>
      <c r="B12" s="11">
        <v>45108</v>
      </c>
      <c r="C12" s="10">
        <v>4</v>
      </c>
      <c r="D12" s="10">
        <v>1</v>
      </c>
      <c r="E12" s="10">
        <v>0</v>
      </c>
      <c r="F12" s="10">
        <v>0</v>
      </c>
      <c r="G12" s="10">
        <f t="shared" si="0"/>
        <v>67</v>
      </c>
      <c r="H12" s="10">
        <v>80</v>
      </c>
    </row>
    <row r="13" spans="1:8" x14ac:dyDescent="0.35">
      <c r="A13" s="10">
        <v>11</v>
      </c>
      <c r="B13" s="11">
        <v>45109</v>
      </c>
      <c r="C13" s="10">
        <v>9</v>
      </c>
      <c r="D13" s="10">
        <v>1</v>
      </c>
      <c r="E13" s="10">
        <v>0</v>
      </c>
      <c r="F13" s="10">
        <v>0</v>
      </c>
      <c r="G13" s="10">
        <f t="shared" si="0"/>
        <v>76</v>
      </c>
      <c r="H13" s="10">
        <v>80</v>
      </c>
    </row>
    <row r="14" spans="1:8" x14ac:dyDescent="0.35">
      <c r="A14" s="10">
        <v>12</v>
      </c>
      <c r="B14" s="11">
        <v>45110</v>
      </c>
      <c r="C14" s="10">
        <v>7</v>
      </c>
      <c r="D14" s="10">
        <v>1</v>
      </c>
      <c r="E14" s="10">
        <v>0</v>
      </c>
      <c r="F14" s="10">
        <v>0</v>
      </c>
      <c r="G14" s="10">
        <f t="shared" si="0"/>
        <v>83</v>
      </c>
      <c r="H14" s="10">
        <v>80</v>
      </c>
    </row>
    <row r="15" spans="1:8" x14ac:dyDescent="0.35">
      <c r="A15" s="10">
        <v>13</v>
      </c>
      <c r="B15" s="11">
        <v>45111</v>
      </c>
      <c r="C15" s="10">
        <v>17</v>
      </c>
      <c r="D15" s="10">
        <v>1</v>
      </c>
      <c r="E15" s="10">
        <v>0</v>
      </c>
      <c r="F15" s="10">
        <v>0</v>
      </c>
      <c r="G15" s="10">
        <f t="shared" si="0"/>
        <v>100</v>
      </c>
      <c r="H15" s="10">
        <v>80</v>
      </c>
    </row>
    <row r="16" spans="1:8" x14ac:dyDescent="0.35">
      <c r="A16" s="10">
        <v>14</v>
      </c>
      <c r="B16" s="11">
        <v>45112</v>
      </c>
      <c r="C16" s="10">
        <v>8</v>
      </c>
      <c r="D16" s="10">
        <v>1</v>
      </c>
      <c r="E16" s="10">
        <v>0</v>
      </c>
      <c r="F16" s="10">
        <v>0</v>
      </c>
      <c r="G16" s="10">
        <f t="shared" si="0"/>
        <v>108</v>
      </c>
      <c r="H16" s="10">
        <v>80</v>
      </c>
    </row>
    <row r="17" spans="1:8" x14ac:dyDescent="0.35">
      <c r="A17" s="10">
        <v>15</v>
      </c>
      <c r="B17" s="11">
        <v>45113</v>
      </c>
      <c r="C17" s="10">
        <v>15</v>
      </c>
      <c r="D17" s="10">
        <v>1</v>
      </c>
      <c r="E17" s="10">
        <v>0</v>
      </c>
      <c r="F17" s="10">
        <v>0</v>
      </c>
      <c r="G17" s="10">
        <f t="shared" si="0"/>
        <v>123</v>
      </c>
      <c r="H17" s="10">
        <v>80</v>
      </c>
    </row>
    <row r="18" spans="1:8" x14ac:dyDescent="0.35">
      <c r="A18" s="10">
        <v>16</v>
      </c>
      <c r="B18" s="11">
        <v>45114</v>
      </c>
      <c r="C18" s="10">
        <v>14</v>
      </c>
      <c r="D18" s="10">
        <v>1</v>
      </c>
      <c r="E18" s="10">
        <v>0</v>
      </c>
      <c r="F18" s="10">
        <v>0</v>
      </c>
      <c r="G18" s="10">
        <f t="shared" si="0"/>
        <v>137</v>
      </c>
      <c r="H18" s="10">
        <v>80</v>
      </c>
    </row>
    <row r="19" spans="1:8" x14ac:dyDescent="0.35">
      <c r="A19" s="10">
        <v>17</v>
      </c>
      <c r="B19" s="11">
        <v>45115</v>
      </c>
      <c r="C19" s="10">
        <v>10</v>
      </c>
      <c r="D19" s="10">
        <v>1</v>
      </c>
      <c r="E19" s="10">
        <v>0</v>
      </c>
      <c r="F19" s="10">
        <v>0</v>
      </c>
      <c r="G19" s="10">
        <f t="shared" si="0"/>
        <v>147</v>
      </c>
      <c r="H19" s="10">
        <v>80</v>
      </c>
    </row>
    <row r="20" spans="1:8" x14ac:dyDescent="0.35">
      <c r="A20" s="10">
        <v>18</v>
      </c>
      <c r="B20" s="11">
        <v>45116</v>
      </c>
      <c r="C20" s="10">
        <v>8</v>
      </c>
      <c r="D20" s="10">
        <v>1</v>
      </c>
      <c r="E20" s="10">
        <v>0</v>
      </c>
      <c r="F20" s="10">
        <v>0</v>
      </c>
      <c r="G20" s="10">
        <f t="shared" si="0"/>
        <v>155</v>
      </c>
      <c r="H20" s="10">
        <v>80</v>
      </c>
    </row>
    <row r="21" spans="1:8" x14ac:dyDescent="0.35">
      <c r="A21" s="10">
        <v>19</v>
      </c>
      <c r="B21" s="11">
        <v>45117</v>
      </c>
      <c r="C21" s="10">
        <v>9</v>
      </c>
      <c r="D21" s="10">
        <v>1</v>
      </c>
      <c r="E21" s="10">
        <v>0</v>
      </c>
      <c r="F21" s="10">
        <v>0</v>
      </c>
      <c r="G21" s="10">
        <f t="shared" si="0"/>
        <v>164</v>
      </c>
      <c r="H21" s="10">
        <v>80</v>
      </c>
    </row>
    <row r="22" spans="1:8" x14ac:dyDescent="0.35">
      <c r="A22" s="10">
        <v>20</v>
      </c>
      <c r="B22" s="11">
        <v>45118</v>
      </c>
      <c r="C22" s="10">
        <v>7</v>
      </c>
      <c r="D22" s="10">
        <v>1</v>
      </c>
      <c r="E22" s="10">
        <v>0</v>
      </c>
      <c r="F22" s="10">
        <v>0</v>
      </c>
      <c r="G22" s="10">
        <f t="shared" si="0"/>
        <v>171</v>
      </c>
      <c r="H22" s="10">
        <v>80</v>
      </c>
    </row>
    <row r="23" spans="1:8" x14ac:dyDescent="0.35">
      <c r="A23" s="10">
        <v>21</v>
      </c>
      <c r="B23" s="11">
        <v>45119</v>
      </c>
      <c r="C23" s="10">
        <v>4</v>
      </c>
      <c r="D23" s="10">
        <v>1</v>
      </c>
      <c r="E23" s="10">
        <v>0</v>
      </c>
      <c r="F23" s="10">
        <v>0</v>
      </c>
      <c r="G23" s="10">
        <f t="shared" si="0"/>
        <v>175</v>
      </c>
      <c r="H23" s="10">
        <v>80</v>
      </c>
    </row>
    <row r="24" spans="1:8" x14ac:dyDescent="0.35">
      <c r="A24" s="10">
        <v>22</v>
      </c>
      <c r="B24" s="11">
        <v>45120</v>
      </c>
      <c r="C24" s="10">
        <v>0</v>
      </c>
      <c r="D24" s="10">
        <v>1</v>
      </c>
      <c r="E24" s="10">
        <v>0</v>
      </c>
      <c r="F24" s="10">
        <v>0</v>
      </c>
      <c r="G24" s="10">
        <f t="shared" si="0"/>
        <v>175</v>
      </c>
      <c r="H24" s="10">
        <v>80</v>
      </c>
    </row>
    <row r="25" spans="1:8" x14ac:dyDescent="0.35">
      <c r="A25" s="10">
        <v>23</v>
      </c>
      <c r="B25" s="11">
        <v>45121</v>
      </c>
      <c r="C25" s="10">
        <v>0</v>
      </c>
      <c r="D25" s="10">
        <v>1</v>
      </c>
      <c r="E25" s="10">
        <v>0</v>
      </c>
      <c r="F25" s="10">
        <v>0</v>
      </c>
      <c r="G25" s="10">
        <f t="shared" si="0"/>
        <v>175</v>
      </c>
      <c r="H25" s="10">
        <v>80</v>
      </c>
    </row>
    <row r="26" spans="1:8" x14ac:dyDescent="0.35">
      <c r="A26" s="10">
        <v>24</v>
      </c>
      <c r="B26" s="11">
        <v>45122</v>
      </c>
      <c r="C26" s="10">
        <v>0</v>
      </c>
      <c r="D26" s="10">
        <v>1</v>
      </c>
      <c r="E26" s="10">
        <v>0</v>
      </c>
      <c r="F26" s="10">
        <v>0</v>
      </c>
      <c r="G26" s="10">
        <f t="shared" si="0"/>
        <v>175</v>
      </c>
      <c r="H26" s="10">
        <v>80</v>
      </c>
    </row>
    <row r="27" spans="1:8" x14ac:dyDescent="0.35">
      <c r="A27" s="10">
        <v>25</v>
      </c>
      <c r="B27" s="11">
        <v>45123</v>
      </c>
      <c r="C27" s="10">
        <v>0</v>
      </c>
      <c r="D27" s="10">
        <v>1</v>
      </c>
      <c r="E27" s="10">
        <v>0</v>
      </c>
      <c r="F27" s="10">
        <v>0</v>
      </c>
      <c r="G27" s="10">
        <f t="shared" si="0"/>
        <v>175</v>
      </c>
      <c r="H27" s="10">
        <v>80</v>
      </c>
    </row>
    <row r="28" spans="1:8" x14ac:dyDescent="0.35">
      <c r="A28" s="10">
        <v>26</v>
      </c>
      <c r="B28" s="11">
        <v>45124</v>
      </c>
      <c r="C28" s="10">
        <v>0</v>
      </c>
      <c r="D28" s="10">
        <v>1</v>
      </c>
      <c r="E28" s="10">
        <v>0</v>
      </c>
      <c r="F28" s="10">
        <v>0</v>
      </c>
      <c r="G28" s="10">
        <f t="shared" si="0"/>
        <v>175</v>
      </c>
      <c r="H28" s="10">
        <v>80</v>
      </c>
    </row>
    <row r="29" spans="1:8" x14ac:dyDescent="0.35">
      <c r="A29" s="10">
        <v>27</v>
      </c>
      <c r="B29" s="11">
        <v>45125</v>
      </c>
      <c r="C29" s="10">
        <v>0</v>
      </c>
      <c r="D29" s="10">
        <v>1</v>
      </c>
      <c r="E29" s="10">
        <v>0</v>
      </c>
      <c r="F29" s="10">
        <v>0</v>
      </c>
      <c r="G29" s="10">
        <f t="shared" si="0"/>
        <v>175</v>
      </c>
      <c r="H29" s="10">
        <v>80</v>
      </c>
    </row>
    <row r="30" spans="1:8" x14ac:dyDescent="0.35">
      <c r="A30" s="10">
        <v>28</v>
      </c>
      <c r="B30" s="11">
        <v>45126</v>
      </c>
      <c r="C30" s="10">
        <v>1</v>
      </c>
      <c r="D30" s="10">
        <v>1</v>
      </c>
      <c r="E30" s="10">
        <v>0</v>
      </c>
      <c r="F30" s="10">
        <v>0</v>
      </c>
      <c r="G30" s="10">
        <f t="shared" si="0"/>
        <v>176</v>
      </c>
      <c r="H30" s="10">
        <v>80</v>
      </c>
    </row>
    <row r="31" spans="1:8" x14ac:dyDescent="0.35">
      <c r="A31" s="10">
        <v>29</v>
      </c>
      <c r="B31" s="11">
        <v>45127</v>
      </c>
      <c r="C31" s="10">
        <v>2</v>
      </c>
      <c r="D31" s="10">
        <v>1</v>
      </c>
      <c r="E31" s="10">
        <v>0</v>
      </c>
      <c r="F31" s="10">
        <v>0</v>
      </c>
      <c r="G31" s="10">
        <f t="shared" si="0"/>
        <v>178</v>
      </c>
      <c r="H31" s="10">
        <v>80</v>
      </c>
    </row>
    <row r="32" spans="1:8" x14ac:dyDescent="0.35">
      <c r="A32" s="10">
        <v>30</v>
      </c>
      <c r="B32" s="11">
        <v>45128</v>
      </c>
      <c r="C32" s="10">
        <v>3</v>
      </c>
      <c r="D32" s="10">
        <v>1</v>
      </c>
      <c r="E32" s="10">
        <v>0</v>
      </c>
      <c r="F32" s="10">
        <v>0</v>
      </c>
      <c r="G32" s="10">
        <f t="shared" si="0"/>
        <v>181</v>
      </c>
      <c r="H32" s="10">
        <v>80</v>
      </c>
    </row>
    <row r="33" spans="1:8" x14ac:dyDescent="0.35">
      <c r="A33" s="10">
        <v>31</v>
      </c>
      <c r="B33" s="11">
        <v>45129</v>
      </c>
      <c r="C33" s="10">
        <v>0</v>
      </c>
      <c r="D33" s="10">
        <v>1</v>
      </c>
      <c r="E33" s="10">
        <v>0</v>
      </c>
      <c r="F33" s="10">
        <v>0</v>
      </c>
      <c r="G33" s="10">
        <f t="shared" si="0"/>
        <v>181</v>
      </c>
      <c r="H33" s="10">
        <v>80</v>
      </c>
    </row>
    <row r="34" spans="1:8" x14ac:dyDescent="0.35">
      <c r="A34" s="10">
        <v>32</v>
      </c>
      <c r="B34" s="11">
        <v>45130</v>
      </c>
      <c r="C34" s="10">
        <v>3</v>
      </c>
      <c r="D34" s="10">
        <v>1</v>
      </c>
      <c r="E34" s="10">
        <v>0</v>
      </c>
      <c r="F34" s="10">
        <v>0</v>
      </c>
      <c r="G34" s="10">
        <f t="shared" si="0"/>
        <v>184</v>
      </c>
      <c r="H34" s="10">
        <v>80</v>
      </c>
    </row>
    <row r="35" spans="1:8" x14ac:dyDescent="0.35">
      <c r="A35" s="10">
        <v>33</v>
      </c>
      <c r="B35" s="11">
        <v>45131</v>
      </c>
      <c r="C35" s="10">
        <v>0</v>
      </c>
      <c r="D35" s="10">
        <v>1</v>
      </c>
      <c r="E35" s="10">
        <v>0</v>
      </c>
      <c r="F35" s="10">
        <v>0</v>
      </c>
      <c r="G35" s="10">
        <f t="shared" si="0"/>
        <v>184</v>
      </c>
      <c r="H35" s="10">
        <v>80</v>
      </c>
    </row>
    <row r="36" spans="1:8" x14ac:dyDescent="0.35">
      <c r="A36" s="10">
        <v>34</v>
      </c>
      <c r="B36" s="11">
        <v>45132</v>
      </c>
      <c r="C36" s="10">
        <v>0</v>
      </c>
      <c r="D36" s="10">
        <v>1</v>
      </c>
      <c r="E36" s="10">
        <v>0</v>
      </c>
      <c r="F36" s="10">
        <v>0</v>
      </c>
      <c r="G36" s="10">
        <f t="shared" si="0"/>
        <v>184</v>
      </c>
      <c r="H36" s="10">
        <v>80</v>
      </c>
    </row>
    <row r="37" spans="1:8" x14ac:dyDescent="0.35">
      <c r="A37" s="10">
        <v>35</v>
      </c>
      <c r="B37" s="11">
        <v>45133</v>
      </c>
      <c r="C37" s="10">
        <v>3</v>
      </c>
      <c r="D37" s="10">
        <v>1</v>
      </c>
      <c r="E37" s="10">
        <v>0</v>
      </c>
      <c r="F37" s="10">
        <v>0</v>
      </c>
      <c r="G37" s="10">
        <f t="shared" si="0"/>
        <v>187</v>
      </c>
      <c r="H37" s="10">
        <v>80</v>
      </c>
    </row>
    <row r="38" spans="1:8" x14ac:dyDescent="0.35">
      <c r="A38" s="10">
        <v>36</v>
      </c>
      <c r="B38" s="11">
        <v>45134</v>
      </c>
      <c r="C38" s="10">
        <v>1</v>
      </c>
      <c r="D38" s="10">
        <v>1</v>
      </c>
      <c r="E38" s="10">
        <v>0</v>
      </c>
      <c r="F38" s="10">
        <v>0</v>
      </c>
      <c r="G38" s="10">
        <f t="shared" si="0"/>
        <v>188</v>
      </c>
      <c r="H38" s="10">
        <v>80</v>
      </c>
    </row>
    <row r="39" spans="1:8" x14ac:dyDescent="0.35">
      <c r="A39" s="10">
        <v>37</v>
      </c>
      <c r="B39" s="11">
        <v>45135</v>
      </c>
      <c r="C39" s="10">
        <v>8</v>
      </c>
      <c r="D39" s="10">
        <v>1</v>
      </c>
      <c r="E39" s="10">
        <v>0</v>
      </c>
      <c r="F39" s="10">
        <v>0</v>
      </c>
      <c r="G39" s="10">
        <f t="shared" si="0"/>
        <v>196</v>
      </c>
      <c r="H39" s="10">
        <v>80</v>
      </c>
    </row>
    <row r="40" spans="1:8" x14ac:dyDescent="0.35">
      <c r="A40" s="10">
        <v>38</v>
      </c>
      <c r="B40" s="11">
        <v>45136</v>
      </c>
      <c r="C40" s="10">
        <v>4</v>
      </c>
      <c r="D40" s="10">
        <v>1</v>
      </c>
      <c r="E40" s="10">
        <v>0</v>
      </c>
      <c r="F40" s="10">
        <v>0</v>
      </c>
      <c r="G40" s="10">
        <f t="shared" si="0"/>
        <v>200</v>
      </c>
      <c r="H40" s="10">
        <v>80</v>
      </c>
    </row>
    <row r="41" spans="1:8" x14ac:dyDescent="0.35">
      <c r="A41" s="10">
        <v>39</v>
      </c>
      <c r="B41" s="11">
        <v>45137</v>
      </c>
      <c r="C41" s="10">
        <v>2</v>
      </c>
      <c r="D41" s="10">
        <v>1</v>
      </c>
      <c r="E41" s="10">
        <v>0</v>
      </c>
      <c r="F41" s="10">
        <v>0</v>
      </c>
      <c r="G41" s="10">
        <f t="shared" si="0"/>
        <v>202</v>
      </c>
      <c r="H41" s="10">
        <v>80</v>
      </c>
    </row>
    <row r="42" spans="1:8" x14ac:dyDescent="0.35">
      <c r="A42" s="10">
        <v>40</v>
      </c>
      <c r="B42" s="11">
        <v>45138</v>
      </c>
      <c r="C42" s="10">
        <v>2</v>
      </c>
      <c r="D42" s="10">
        <v>1</v>
      </c>
      <c r="E42" s="10">
        <v>0</v>
      </c>
      <c r="F42" s="10">
        <v>0</v>
      </c>
      <c r="G42" s="10">
        <f t="shared" si="0"/>
        <v>204</v>
      </c>
      <c r="H42" s="10">
        <v>80</v>
      </c>
    </row>
    <row r="43" spans="1:8" x14ac:dyDescent="0.35">
      <c r="A43" s="10">
        <v>41</v>
      </c>
      <c r="B43" s="11">
        <v>45139</v>
      </c>
      <c r="C43" s="10">
        <v>2</v>
      </c>
      <c r="D43" s="10">
        <v>1</v>
      </c>
      <c r="E43" s="10">
        <v>0</v>
      </c>
      <c r="F43" s="10">
        <v>0</v>
      </c>
      <c r="G43" s="10">
        <f t="shared" si="0"/>
        <v>206</v>
      </c>
      <c r="H43" s="10">
        <v>80</v>
      </c>
    </row>
    <row r="44" spans="1:8" x14ac:dyDescent="0.35">
      <c r="A44" s="10">
        <v>42</v>
      </c>
      <c r="B44" s="11">
        <v>45140</v>
      </c>
      <c r="C44" s="10">
        <v>7</v>
      </c>
      <c r="D44" s="10">
        <v>1</v>
      </c>
      <c r="E44" s="10">
        <v>0</v>
      </c>
      <c r="F44" s="10">
        <v>0</v>
      </c>
      <c r="G44" s="10">
        <f t="shared" si="0"/>
        <v>213</v>
      </c>
      <c r="H44" s="10">
        <v>80</v>
      </c>
    </row>
    <row r="45" spans="1:8" x14ac:dyDescent="0.35">
      <c r="A45" s="10">
        <v>43</v>
      </c>
      <c r="B45" s="11">
        <v>45141</v>
      </c>
      <c r="C45" s="10">
        <v>3</v>
      </c>
      <c r="D45" s="10">
        <v>1</v>
      </c>
      <c r="E45" s="10">
        <v>0</v>
      </c>
      <c r="F45" s="10">
        <v>0</v>
      </c>
      <c r="G45" s="10">
        <f t="shared" si="0"/>
        <v>216</v>
      </c>
      <c r="H45" s="10">
        <v>80</v>
      </c>
    </row>
    <row r="46" spans="1:8" x14ac:dyDescent="0.35">
      <c r="A46" s="10">
        <v>44</v>
      </c>
      <c r="B46" s="11">
        <v>45142</v>
      </c>
      <c r="C46" s="10">
        <v>5</v>
      </c>
      <c r="D46" s="10">
        <v>1</v>
      </c>
      <c r="E46" s="10">
        <v>0</v>
      </c>
      <c r="F46" s="10">
        <v>0</v>
      </c>
      <c r="G46" s="10">
        <f t="shared" si="0"/>
        <v>221</v>
      </c>
      <c r="H46" s="10">
        <v>80</v>
      </c>
    </row>
    <row r="47" spans="1:8" x14ac:dyDescent="0.35">
      <c r="A47" s="10">
        <v>45</v>
      </c>
      <c r="B47" s="11">
        <v>45143</v>
      </c>
      <c r="C47" s="10">
        <v>1</v>
      </c>
      <c r="D47" s="10">
        <v>1</v>
      </c>
      <c r="E47" s="10">
        <v>0</v>
      </c>
      <c r="F47" s="10">
        <v>0</v>
      </c>
      <c r="G47" s="10">
        <f t="shared" si="0"/>
        <v>222</v>
      </c>
      <c r="H47" s="10">
        <v>80</v>
      </c>
    </row>
    <row r="48" spans="1:8" x14ac:dyDescent="0.35">
      <c r="A48" s="10">
        <v>46</v>
      </c>
      <c r="B48" s="11">
        <v>45144</v>
      </c>
      <c r="C48" s="10">
        <v>1</v>
      </c>
      <c r="D48" s="10">
        <v>1</v>
      </c>
      <c r="E48" s="10">
        <v>0</v>
      </c>
      <c r="F48" s="10">
        <v>0</v>
      </c>
      <c r="G48" s="10">
        <f t="shared" si="0"/>
        <v>223</v>
      </c>
      <c r="H48" s="10">
        <v>80</v>
      </c>
    </row>
    <row r="49" spans="1:8" x14ac:dyDescent="0.35">
      <c r="A49" s="10">
        <v>47</v>
      </c>
      <c r="B49" s="11">
        <v>45145</v>
      </c>
      <c r="C49" s="10">
        <v>2</v>
      </c>
      <c r="D49" s="10">
        <v>1</v>
      </c>
      <c r="E49" s="10">
        <v>0</v>
      </c>
      <c r="F49" s="10">
        <v>0</v>
      </c>
      <c r="G49" s="10">
        <f t="shared" si="0"/>
        <v>225</v>
      </c>
      <c r="H49" s="10">
        <v>80</v>
      </c>
    </row>
    <row r="50" spans="1:8" x14ac:dyDescent="0.35">
      <c r="A50" s="10">
        <v>48</v>
      </c>
      <c r="B50" s="11">
        <v>45146</v>
      </c>
      <c r="C50" s="10">
        <v>1</v>
      </c>
      <c r="D50" s="10">
        <v>1</v>
      </c>
      <c r="E50" s="10">
        <v>0</v>
      </c>
      <c r="F50" s="10">
        <v>0</v>
      </c>
      <c r="G50" s="10">
        <f t="shared" si="0"/>
        <v>226</v>
      </c>
      <c r="H50" s="10">
        <v>80</v>
      </c>
    </row>
    <row r="51" spans="1:8" x14ac:dyDescent="0.35">
      <c r="A51" s="10">
        <v>49</v>
      </c>
      <c r="B51" s="11">
        <v>45147</v>
      </c>
      <c r="C51" s="10">
        <v>4</v>
      </c>
      <c r="D51" s="10">
        <v>1</v>
      </c>
      <c r="E51" s="10">
        <v>0</v>
      </c>
      <c r="F51" s="10">
        <v>0</v>
      </c>
      <c r="G51" s="10">
        <f t="shared" si="0"/>
        <v>230</v>
      </c>
      <c r="H51" s="10">
        <v>80</v>
      </c>
    </row>
    <row r="52" spans="1:8" x14ac:dyDescent="0.35">
      <c r="A52" s="10">
        <v>50</v>
      </c>
      <c r="B52" s="11">
        <v>45148</v>
      </c>
      <c r="C52" s="10">
        <v>3</v>
      </c>
      <c r="D52" s="10">
        <v>1</v>
      </c>
      <c r="E52" s="10">
        <v>0</v>
      </c>
      <c r="F52" s="10">
        <v>0</v>
      </c>
      <c r="G52" s="10">
        <f t="shared" si="0"/>
        <v>233</v>
      </c>
      <c r="H52" s="10">
        <v>80</v>
      </c>
    </row>
    <row r="53" spans="1:8" x14ac:dyDescent="0.35">
      <c r="A53" s="10">
        <v>51</v>
      </c>
      <c r="B53" s="11">
        <v>45149</v>
      </c>
      <c r="C53" s="10">
        <v>3</v>
      </c>
      <c r="D53" s="10">
        <v>1</v>
      </c>
      <c r="E53" s="10">
        <v>0</v>
      </c>
      <c r="F53" s="10">
        <v>0</v>
      </c>
      <c r="G53" s="10">
        <f t="shared" si="0"/>
        <v>236</v>
      </c>
      <c r="H53" s="10">
        <v>80</v>
      </c>
    </row>
    <row r="54" spans="1:8" x14ac:dyDescent="0.35">
      <c r="A54" s="10">
        <v>52</v>
      </c>
      <c r="B54" s="11">
        <v>45150</v>
      </c>
      <c r="C54" s="10">
        <v>2</v>
      </c>
      <c r="D54" s="10">
        <v>1</v>
      </c>
      <c r="E54" s="10">
        <v>0</v>
      </c>
      <c r="F54" s="10">
        <v>0</v>
      </c>
      <c r="G54" s="10">
        <f t="shared" si="0"/>
        <v>238</v>
      </c>
      <c r="H54" s="10">
        <v>80</v>
      </c>
    </row>
    <row r="55" spans="1:8" x14ac:dyDescent="0.35">
      <c r="A55" s="10">
        <v>53</v>
      </c>
      <c r="B55" s="11">
        <v>45151</v>
      </c>
      <c r="C55" s="10">
        <v>0</v>
      </c>
      <c r="D55" s="10">
        <v>1</v>
      </c>
      <c r="E55" s="10">
        <v>0</v>
      </c>
      <c r="F55" s="10">
        <v>0</v>
      </c>
      <c r="G55" s="10">
        <f t="shared" si="0"/>
        <v>238</v>
      </c>
      <c r="H55" s="10">
        <v>80</v>
      </c>
    </row>
    <row r="56" spans="1:8" x14ac:dyDescent="0.35">
      <c r="A56" s="10">
        <v>54</v>
      </c>
      <c r="B56" s="11">
        <v>45152</v>
      </c>
      <c r="C56" s="10">
        <v>0</v>
      </c>
      <c r="D56" s="10">
        <v>1</v>
      </c>
      <c r="E56" s="10">
        <v>0</v>
      </c>
      <c r="F56" s="10">
        <v>0</v>
      </c>
      <c r="G56" s="10">
        <f t="shared" si="0"/>
        <v>238</v>
      </c>
      <c r="H56" s="10">
        <v>80</v>
      </c>
    </row>
    <row r="57" spans="1:8" x14ac:dyDescent="0.35">
      <c r="A57" s="10">
        <v>55</v>
      </c>
      <c r="B57" s="11">
        <v>45153</v>
      </c>
      <c r="C57" s="10">
        <v>0</v>
      </c>
      <c r="D57" s="10">
        <v>1</v>
      </c>
      <c r="E57" s="10">
        <v>0</v>
      </c>
      <c r="F57" s="10">
        <v>0</v>
      </c>
      <c r="G57" s="10">
        <f t="shared" si="0"/>
        <v>238</v>
      </c>
      <c r="H57" s="10">
        <v>80</v>
      </c>
    </row>
    <row r="58" spans="1:8" x14ac:dyDescent="0.35">
      <c r="A58" s="10">
        <v>56</v>
      </c>
      <c r="B58" s="11">
        <v>45154</v>
      </c>
      <c r="C58" s="10">
        <v>0</v>
      </c>
      <c r="D58" s="10">
        <v>1</v>
      </c>
      <c r="E58" s="10">
        <v>0</v>
      </c>
      <c r="F58" s="10">
        <v>0</v>
      </c>
      <c r="G58" s="10">
        <f t="shared" si="0"/>
        <v>238</v>
      </c>
      <c r="H58" s="10">
        <v>80</v>
      </c>
    </row>
    <row r="59" spans="1:8" x14ac:dyDescent="0.35">
      <c r="A59" s="10">
        <v>57</v>
      </c>
      <c r="B59" s="11">
        <v>45155</v>
      </c>
      <c r="C59" s="10">
        <v>0</v>
      </c>
      <c r="D59" s="10">
        <v>1</v>
      </c>
      <c r="E59" s="10">
        <v>0</v>
      </c>
      <c r="F59" s="10">
        <v>0</v>
      </c>
      <c r="G59" s="10">
        <f t="shared" si="0"/>
        <v>238</v>
      </c>
      <c r="H59" s="10">
        <v>80</v>
      </c>
    </row>
    <row r="60" spans="1:8" x14ac:dyDescent="0.35">
      <c r="A60" s="10">
        <v>58</v>
      </c>
      <c r="B60" s="11">
        <v>45156</v>
      </c>
      <c r="C60" s="10">
        <v>0</v>
      </c>
      <c r="D60" s="10">
        <v>1</v>
      </c>
      <c r="E60" s="10">
        <v>0</v>
      </c>
      <c r="F60" s="10">
        <v>0</v>
      </c>
      <c r="G60" s="10">
        <f t="shared" si="0"/>
        <v>238</v>
      </c>
      <c r="H60" s="10">
        <v>80</v>
      </c>
    </row>
    <row r="61" spans="1:8" x14ac:dyDescent="0.35">
      <c r="A61" s="10">
        <v>59</v>
      </c>
      <c r="B61" s="11">
        <v>45157</v>
      </c>
      <c r="C61" s="10">
        <v>0</v>
      </c>
      <c r="D61" s="10">
        <v>1</v>
      </c>
      <c r="E61" s="10">
        <v>0</v>
      </c>
      <c r="F61" s="10">
        <v>0</v>
      </c>
      <c r="G61" s="10">
        <f t="shared" si="0"/>
        <v>238</v>
      </c>
      <c r="H61" s="10">
        <v>80</v>
      </c>
    </row>
    <row r="62" spans="1:8" x14ac:dyDescent="0.35">
      <c r="A62" s="10">
        <v>60</v>
      </c>
      <c r="B62" s="11">
        <v>45158</v>
      </c>
      <c r="C62" s="10">
        <v>0</v>
      </c>
      <c r="D62" s="10">
        <v>1</v>
      </c>
      <c r="E62" s="10">
        <v>0</v>
      </c>
      <c r="F62" s="10">
        <v>0</v>
      </c>
      <c r="G62" s="10">
        <f t="shared" si="0"/>
        <v>238</v>
      </c>
      <c r="H62" s="10">
        <v>80</v>
      </c>
    </row>
    <row r="63" spans="1:8" x14ac:dyDescent="0.35">
      <c r="A63" s="10">
        <v>61</v>
      </c>
      <c r="B63" s="11">
        <v>45159</v>
      </c>
      <c r="C63" s="10">
        <v>0</v>
      </c>
      <c r="D63" s="10">
        <v>1</v>
      </c>
      <c r="E63" s="10">
        <v>0</v>
      </c>
      <c r="F63" s="10">
        <v>0</v>
      </c>
      <c r="G63" s="10">
        <f t="shared" si="0"/>
        <v>238</v>
      </c>
      <c r="H63" s="10">
        <v>80</v>
      </c>
    </row>
    <row r="64" spans="1:8" x14ac:dyDescent="0.35">
      <c r="A64" s="10">
        <v>62</v>
      </c>
      <c r="B64" s="11">
        <v>45160</v>
      </c>
      <c r="C64" s="10">
        <v>0</v>
      </c>
      <c r="D64" s="10">
        <v>1</v>
      </c>
      <c r="E64" s="10">
        <v>0</v>
      </c>
      <c r="F64" s="10">
        <v>0</v>
      </c>
      <c r="G64" s="10">
        <f t="shared" si="0"/>
        <v>238</v>
      </c>
      <c r="H64" s="10">
        <v>80</v>
      </c>
    </row>
    <row r="65" spans="1:8" x14ac:dyDescent="0.35">
      <c r="A65" s="10">
        <v>63</v>
      </c>
      <c r="B65" s="11">
        <v>45161</v>
      </c>
      <c r="C65" s="10">
        <v>0</v>
      </c>
      <c r="D65" s="10">
        <v>1</v>
      </c>
      <c r="E65" s="10">
        <v>0</v>
      </c>
      <c r="F65" s="10">
        <v>0</v>
      </c>
      <c r="G65" s="10">
        <f t="shared" si="0"/>
        <v>238</v>
      </c>
      <c r="H65" s="10">
        <v>80</v>
      </c>
    </row>
    <row r="66" spans="1:8" x14ac:dyDescent="0.35">
      <c r="A66" s="10">
        <v>64</v>
      </c>
      <c r="B66" s="11">
        <v>45162</v>
      </c>
      <c r="C66" s="10">
        <v>0</v>
      </c>
      <c r="D66" s="10">
        <v>1</v>
      </c>
      <c r="E66" s="10">
        <v>0</v>
      </c>
      <c r="F66" s="10">
        <v>0</v>
      </c>
      <c r="G66" s="10">
        <f t="shared" si="0"/>
        <v>238</v>
      </c>
      <c r="H66" s="10">
        <v>80</v>
      </c>
    </row>
    <row r="67" spans="1:8" x14ac:dyDescent="0.35">
      <c r="A67" s="10">
        <v>65</v>
      </c>
      <c r="B67" s="11">
        <v>45163</v>
      </c>
      <c r="C67" s="10">
        <v>0</v>
      </c>
      <c r="D67" s="10">
        <v>2</v>
      </c>
      <c r="E67" s="10">
        <v>1</v>
      </c>
      <c r="F67" s="10">
        <v>105</v>
      </c>
      <c r="G67" s="10">
        <f t="shared" si="0"/>
        <v>238</v>
      </c>
      <c r="H67" s="10">
        <v>80</v>
      </c>
    </row>
    <row r="68" spans="1:8" x14ac:dyDescent="0.35">
      <c r="A68" s="10">
        <v>66</v>
      </c>
      <c r="B68" s="11">
        <v>45164</v>
      </c>
      <c r="C68" s="10">
        <v>0</v>
      </c>
      <c r="D68" s="10">
        <v>2</v>
      </c>
      <c r="E68" s="10">
        <v>0</v>
      </c>
      <c r="F68" s="10">
        <v>0</v>
      </c>
      <c r="G68" s="10">
        <f t="shared" ref="G68:G131" si="1">G67+C68</f>
        <v>238</v>
      </c>
      <c r="H68" s="10">
        <v>80</v>
      </c>
    </row>
    <row r="69" spans="1:8" x14ac:dyDescent="0.35">
      <c r="A69" s="10">
        <v>67</v>
      </c>
      <c r="B69" s="11">
        <v>45165</v>
      </c>
      <c r="C69" s="10">
        <v>0</v>
      </c>
      <c r="D69" s="10">
        <v>2</v>
      </c>
      <c r="E69" s="10">
        <v>0</v>
      </c>
      <c r="F69" s="10">
        <v>0</v>
      </c>
      <c r="G69" s="10">
        <f t="shared" si="1"/>
        <v>238</v>
      </c>
      <c r="H69" s="10">
        <v>80</v>
      </c>
    </row>
    <row r="70" spans="1:8" x14ac:dyDescent="0.35">
      <c r="A70" s="10">
        <v>68</v>
      </c>
      <c r="B70" s="11">
        <v>45166</v>
      </c>
      <c r="C70" s="10">
        <v>0</v>
      </c>
      <c r="D70" s="10">
        <v>2</v>
      </c>
      <c r="E70" s="10">
        <v>0</v>
      </c>
      <c r="F70" s="10">
        <v>0</v>
      </c>
      <c r="G70" s="10">
        <f t="shared" si="1"/>
        <v>238</v>
      </c>
      <c r="H70" s="10">
        <v>80</v>
      </c>
    </row>
    <row r="71" spans="1:8" x14ac:dyDescent="0.35">
      <c r="A71" s="10">
        <v>69</v>
      </c>
      <c r="B71" s="11">
        <v>45167</v>
      </c>
      <c r="C71" s="10">
        <v>0</v>
      </c>
      <c r="D71" s="10">
        <v>2</v>
      </c>
      <c r="E71" s="10">
        <v>0</v>
      </c>
      <c r="F71" s="10">
        <v>0</v>
      </c>
      <c r="G71" s="10">
        <f t="shared" si="1"/>
        <v>238</v>
      </c>
      <c r="H71" s="10">
        <v>80</v>
      </c>
    </row>
    <row r="72" spans="1:8" x14ac:dyDescent="0.35">
      <c r="A72" s="10">
        <v>70</v>
      </c>
      <c r="B72" s="11">
        <v>45168</v>
      </c>
      <c r="C72" s="10">
        <v>0</v>
      </c>
      <c r="D72" s="10">
        <v>2</v>
      </c>
      <c r="E72" s="10">
        <v>0</v>
      </c>
      <c r="F72" s="10">
        <v>0</v>
      </c>
      <c r="G72" s="10">
        <f t="shared" si="1"/>
        <v>238</v>
      </c>
      <c r="H72" s="10">
        <v>80</v>
      </c>
    </row>
    <row r="73" spans="1:8" x14ac:dyDescent="0.35">
      <c r="A73" s="10">
        <v>71</v>
      </c>
      <c r="B73" s="11">
        <v>45169</v>
      </c>
      <c r="C73" s="10">
        <v>0</v>
      </c>
      <c r="D73" s="10">
        <v>2</v>
      </c>
      <c r="E73" s="10">
        <v>0</v>
      </c>
      <c r="F73" s="10">
        <v>0</v>
      </c>
      <c r="G73" s="10">
        <f t="shared" si="1"/>
        <v>238</v>
      </c>
      <c r="H73" s="10">
        <v>80</v>
      </c>
    </row>
    <row r="74" spans="1:8" x14ac:dyDescent="0.35">
      <c r="A74" s="10">
        <v>72</v>
      </c>
      <c r="B74" s="11">
        <v>45170</v>
      </c>
      <c r="C74" s="10">
        <v>0</v>
      </c>
      <c r="D74" s="10">
        <v>2</v>
      </c>
      <c r="E74" s="10">
        <v>0</v>
      </c>
      <c r="F74" s="10">
        <v>0</v>
      </c>
      <c r="G74" s="10">
        <f t="shared" si="1"/>
        <v>238</v>
      </c>
      <c r="H74" s="10">
        <v>80</v>
      </c>
    </row>
    <row r="75" spans="1:8" x14ac:dyDescent="0.35">
      <c r="A75" s="10">
        <v>73</v>
      </c>
      <c r="B75" s="11">
        <v>45171</v>
      </c>
      <c r="C75" s="10">
        <v>0</v>
      </c>
      <c r="D75" s="10">
        <v>2</v>
      </c>
      <c r="E75" s="10">
        <v>0</v>
      </c>
      <c r="F75" s="10">
        <v>0</v>
      </c>
      <c r="G75" s="10">
        <f t="shared" si="1"/>
        <v>238</v>
      </c>
      <c r="H75" s="10">
        <v>80</v>
      </c>
    </row>
    <row r="76" spans="1:8" x14ac:dyDescent="0.35">
      <c r="A76" s="10">
        <v>74</v>
      </c>
      <c r="B76" s="11">
        <v>45172</v>
      </c>
      <c r="C76" s="10">
        <v>0</v>
      </c>
      <c r="D76" s="10">
        <v>2</v>
      </c>
      <c r="E76" s="10">
        <v>0</v>
      </c>
      <c r="F76" s="10">
        <v>0</v>
      </c>
      <c r="G76" s="10">
        <f t="shared" si="1"/>
        <v>238</v>
      </c>
      <c r="H76" s="10">
        <v>80</v>
      </c>
    </row>
    <row r="77" spans="1:8" x14ac:dyDescent="0.35">
      <c r="A77" s="10">
        <v>75</v>
      </c>
      <c r="B77" s="11">
        <v>45173</v>
      </c>
      <c r="C77" s="10">
        <v>0</v>
      </c>
      <c r="D77" s="10">
        <v>2</v>
      </c>
      <c r="E77" s="10">
        <v>0</v>
      </c>
      <c r="F77" s="10">
        <v>0</v>
      </c>
      <c r="G77" s="10">
        <f t="shared" si="1"/>
        <v>238</v>
      </c>
      <c r="H77" s="10">
        <v>80</v>
      </c>
    </row>
    <row r="78" spans="1:8" x14ac:dyDescent="0.35">
      <c r="A78" s="10">
        <v>76</v>
      </c>
      <c r="B78" s="11">
        <v>45174</v>
      </c>
      <c r="C78" s="10">
        <v>0</v>
      </c>
      <c r="D78" s="10">
        <v>2</v>
      </c>
      <c r="E78" s="10">
        <v>0</v>
      </c>
      <c r="F78" s="10">
        <v>0</v>
      </c>
      <c r="G78" s="10">
        <f t="shared" si="1"/>
        <v>238</v>
      </c>
      <c r="H78" s="10">
        <v>80</v>
      </c>
    </row>
    <row r="79" spans="1:8" x14ac:dyDescent="0.35">
      <c r="A79" s="10">
        <v>77</v>
      </c>
      <c r="B79" s="11">
        <v>45175</v>
      </c>
      <c r="C79" s="10">
        <v>2</v>
      </c>
      <c r="D79" s="10">
        <v>2</v>
      </c>
      <c r="E79" s="10">
        <v>0</v>
      </c>
      <c r="F79" s="10">
        <v>0</v>
      </c>
      <c r="G79" s="10">
        <f t="shared" si="1"/>
        <v>240</v>
      </c>
      <c r="H79" s="10">
        <v>80</v>
      </c>
    </row>
    <row r="80" spans="1:8" x14ac:dyDescent="0.35">
      <c r="A80" s="10">
        <v>78</v>
      </c>
      <c r="B80" s="11">
        <v>45176</v>
      </c>
      <c r="C80" s="10">
        <v>0</v>
      </c>
      <c r="D80" s="10">
        <v>2</v>
      </c>
      <c r="E80" s="10">
        <v>0</v>
      </c>
      <c r="F80" s="10">
        <v>0</v>
      </c>
      <c r="G80" s="10">
        <f t="shared" si="1"/>
        <v>240</v>
      </c>
      <c r="H80" s="10">
        <v>80</v>
      </c>
    </row>
    <row r="81" spans="1:8" x14ac:dyDescent="0.35">
      <c r="A81" s="10">
        <v>79</v>
      </c>
      <c r="B81" s="11">
        <v>45177</v>
      </c>
      <c r="C81" s="10">
        <v>1</v>
      </c>
      <c r="D81" s="10">
        <v>2</v>
      </c>
      <c r="E81" s="10">
        <v>0</v>
      </c>
      <c r="F81" s="10">
        <v>0</v>
      </c>
      <c r="G81" s="10">
        <f t="shared" si="1"/>
        <v>241</v>
      </c>
      <c r="H81" s="10">
        <v>80</v>
      </c>
    </row>
    <row r="82" spans="1:8" x14ac:dyDescent="0.35">
      <c r="A82" s="10">
        <v>80</v>
      </c>
      <c r="B82" s="11">
        <v>45178</v>
      </c>
      <c r="C82" s="10">
        <v>1</v>
      </c>
      <c r="D82" s="10">
        <v>2</v>
      </c>
      <c r="E82" s="10">
        <v>0</v>
      </c>
      <c r="F82" s="10">
        <v>0</v>
      </c>
      <c r="G82" s="10">
        <f t="shared" si="1"/>
        <v>242</v>
      </c>
      <c r="H82" s="10">
        <v>80</v>
      </c>
    </row>
    <row r="83" spans="1:8" x14ac:dyDescent="0.35">
      <c r="A83" s="10">
        <v>81</v>
      </c>
      <c r="B83" s="11">
        <v>45179</v>
      </c>
      <c r="C83" s="10">
        <v>1</v>
      </c>
      <c r="D83" s="10">
        <v>2</v>
      </c>
      <c r="E83" s="10">
        <v>0</v>
      </c>
      <c r="F83" s="10">
        <v>0</v>
      </c>
      <c r="G83" s="10">
        <f t="shared" si="1"/>
        <v>243</v>
      </c>
      <c r="H83" s="10">
        <v>80</v>
      </c>
    </row>
    <row r="84" spans="1:8" x14ac:dyDescent="0.35">
      <c r="A84" s="10">
        <v>82</v>
      </c>
      <c r="B84" s="11">
        <v>45180</v>
      </c>
      <c r="C84" s="10">
        <v>0</v>
      </c>
      <c r="D84" s="10">
        <v>2</v>
      </c>
      <c r="E84" s="10">
        <v>0</v>
      </c>
      <c r="F84" s="10">
        <v>0</v>
      </c>
      <c r="G84" s="10">
        <f t="shared" si="1"/>
        <v>243</v>
      </c>
      <c r="H84" s="10">
        <v>80</v>
      </c>
    </row>
    <row r="85" spans="1:8" x14ac:dyDescent="0.35">
      <c r="A85" s="10">
        <v>83</v>
      </c>
      <c r="B85" s="11">
        <v>45181</v>
      </c>
      <c r="C85" s="10">
        <v>1</v>
      </c>
      <c r="D85" s="10">
        <v>2</v>
      </c>
      <c r="E85" s="10">
        <v>0</v>
      </c>
      <c r="F85" s="10">
        <v>0</v>
      </c>
      <c r="G85" s="10">
        <f t="shared" si="1"/>
        <v>244</v>
      </c>
      <c r="H85" s="10">
        <v>80</v>
      </c>
    </row>
    <row r="86" spans="1:8" x14ac:dyDescent="0.35">
      <c r="A86" s="10">
        <v>84</v>
      </c>
      <c r="B86" s="11">
        <v>45182</v>
      </c>
      <c r="C86" s="10">
        <v>1</v>
      </c>
      <c r="D86" s="10">
        <v>2</v>
      </c>
      <c r="E86" s="10">
        <v>0</v>
      </c>
      <c r="F86" s="10">
        <v>0</v>
      </c>
      <c r="G86" s="10">
        <f t="shared" si="1"/>
        <v>245</v>
      </c>
      <c r="H86" s="10">
        <v>80</v>
      </c>
    </row>
    <row r="87" spans="1:8" x14ac:dyDescent="0.35">
      <c r="A87" s="10">
        <v>85</v>
      </c>
      <c r="B87" s="11">
        <v>45183</v>
      </c>
      <c r="C87" s="10">
        <v>0</v>
      </c>
      <c r="D87" s="10">
        <v>2</v>
      </c>
      <c r="E87" s="10">
        <v>0</v>
      </c>
      <c r="F87" s="10">
        <v>0</v>
      </c>
      <c r="G87" s="10">
        <f t="shared" si="1"/>
        <v>245</v>
      </c>
      <c r="H87" s="10">
        <v>80</v>
      </c>
    </row>
    <row r="88" spans="1:8" x14ac:dyDescent="0.35">
      <c r="A88" s="10">
        <v>86</v>
      </c>
      <c r="B88" s="11">
        <v>45184</v>
      </c>
      <c r="C88" s="10">
        <v>4</v>
      </c>
      <c r="D88" s="10">
        <v>2</v>
      </c>
      <c r="E88" s="10">
        <v>0</v>
      </c>
      <c r="F88" s="10">
        <v>0</v>
      </c>
      <c r="G88" s="10">
        <f t="shared" si="1"/>
        <v>249</v>
      </c>
      <c r="H88" s="10">
        <v>80</v>
      </c>
    </row>
    <row r="89" spans="1:8" x14ac:dyDescent="0.35">
      <c r="A89" s="10">
        <v>87</v>
      </c>
      <c r="B89" s="11">
        <v>45185</v>
      </c>
      <c r="C89" s="10">
        <v>10</v>
      </c>
      <c r="D89" s="10">
        <v>2</v>
      </c>
      <c r="E89" s="10">
        <v>0</v>
      </c>
      <c r="F89" s="10">
        <v>0</v>
      </c>
      <c r="G89" s="10">
        <f t="shared" si="1"/>
        <v>259</v>
      </c>
      <c r="H89" s="10">
        <v>80</v>
      </c>
    </row>
    <row r="90" spans="1:8" x14ac:dyDescent="0.35">
      <c r="A90" s="10">
        <v>88</v>
      </c>
      <c r="B90" s="11">
        <v>45186</v>
      </c>
      <c r="C90" s="10">
        <v>1</v>
      </c>
      <c r="D90" s="10">
        <v>2</v>
      </c>
      <c r="E90" s="10">
        <v>0</v>
      </c>
      <c r="F90" s="10">
        <v>0</v>
      </c>
      <c r="G90" s="10">
        <f t="shared" si="1"/>
        <v>260</v>
      </c>
      <c r="H90" s="10">
        <v>80</v>
      </c>
    </row>
    <row r="91" spans="1:8" x14ac:dyDescent="0.35">
      <c r="A91" s="10">
        <v>89</v>
      </c>
      <c r="B91" s="11">
        <v>45187</v>
      </c>
      <c r="C91" s="10">
        <v>0</v>
      </c>
      <c r="D91" s="10">
        <v>2</v>
      </c>
      <c r="E91" s="10">
        <v>0</v>
      </c>
      <c r="F91" s="10">
        <v>0</v>
      </c>
      <c r="G91" s="10">
        <f t="shared" si="1"/>
        <v>260</v>
      </c>
      <c r="H91" s="10">
        <v>80</v>
      </c>
    </row>
    <row r="92" spans="1:8" x14ac:dyDescent="0.35">
      <c r="A92" s="10">
        <v>90</v>
      </c>
      <c r="B92" s="11">
        <v>45188</v>
      </c>
      <c r="C92" s="10">
        <v>0</v>
      </c>
      <c r="D92" s="10">
        <v>2</v>
      </c>
      <c r="E92" s="10">
        <v>0</v>
      </c>
      <c r="F92" s="10">
        <v>0</v>
      </c>
      <c r="G92" s="10">
        <f t="shared" si="1"/>
        <v>260</v>
      </c>
      <c r="H92" s="10">
        <v>80</v>
      </c>
    </row>
    <row r="93" spans="1:8" x14ac:dyDescent="0.35">
      <c r="A93" s="10">
        <v>91</v>
      </c>
      <c r="B93" s="11">
        <v>45189</v>
      </c>
      <c r="C93" s="10">
        <v>1</v>
      </c>
      <c r="D93" s="10">
        <v>2</v>
      </c>
      <c r="E93" s="10">
        <v>0</v>
      </c>
      <c r="F93" s="10">
        <v>0</v>
      </c>
      <c r="G93" s="10">
        <f t="shared" si="1"/>
        <v>261</v>
      </c>
      <c r="H93" s="10">
        <v>80</v>
      </c>
    </row>
    <row r="94" spans="1:8" x14ac:dyDescent="0.35">
      <c r="A94" s="10">
        <v>92</v>
      </c>
      <c r="B94" s="11">
        <v>45190</v>
      </c>
      <c r="C94" s="10">
        <v>1</v>
      </c>
      <c r="D94" s="10">
        <v>2</v>
      </c>
      <c r="E94" s="10">
        <v>0</v>
      </c>
      <c r="F94" s="10">
        <v>0</v>
      </c>
      <c r="G94" s="10">
        <f t="shared" si="1"/>
        <v>262</v>
      </c>
      <c r="H94" s="10">
        <v>80</v>
      </c>
    </row>
    <row r="95" spans="1:8" x14ac:dyDescent="0.35">
      <c r="A95" s="10">
        <v>93</v>
      </c>
      <c r="B95" s="11">
        <v>45191</v>
      </c>
      <c r="C95" s="10">
        <v>0</v>
      </c>
      <c r="D95" s="10">
        <v>2</v>
      </c>
      <c r="E95" s="10">
        <v>0</v>
      </c>
      <c r="F95" s="10">
        <v>0</v>
      </c>
      <c r="G95" s="10">
        <f t="shared" si="1"/>
        <v>262</v>
      </c>
      <c r="H95" s="10">
        <v>80</v>
      </c>
    </row>
    <row r="96" spans="1:8" x14ac:dyDescent="0.35">
      <c r="A96" s="10">
        <v>94</v>
      </c>
      <c r="B96" s="11">
        <v>45192</v>
      </c>
      <c r="C96" s="10">
        <v>0</v>
      </c>
      <c r="D96" s="10">
        <v>2</v>
      </c>
      <c r="E96" s="10">
        <v>0</v>
      </c>
      <c r="F96" s="10">
        <v>0</v>
      </c>
      <c r="G96" s="10">
        <f t="shared" si="1"/>
        <v>262</v>
      </c>
      <c r="H96" s="10">
        <v>80</v>
      </c>
    </row>
    <row r="97" spans="1:8" x14ac:dyDescent="0.35">
      <c r="A97" s="10">
        <v>95</v>
      </c>
      <c r="B97" s="11">
        <v>45193</v>
      </c>
      <c r="C97" s="10">
        <v>0</v>
      </c>
      <c r="D97" s="10">
        <v>2</v>
      </c>
      <c r="E97" s="10">
        <v>0</v>
      </c>
      <c r="F97" s="10">
        <v>0</v>
      </c>
      <c r="G97" s="10">
        <f t="shared" si="1"/>
        <v>262</v>
      </c>
      <c r="H97" s="10">
        <v>80</v>
      </c>
    </row>
    <row r="98" spans="1:8" x14ac:dyDescent="0.35">
      <c r="A98" s="10">
        <v>96</v>
      </c>
      <c r="B98" s="11">
        <v>45194</v>
      </c>
      <c r="C98" s="10">
        <v>2</v>
      </c>
      <c r="D98" s="10">
        <v>2</v>
      </c>
      <c r="E98" s="10">
        <v>0</v>
      </c>
      <c r="F98" s="10">
        <v>0</v>
      </c>
      <c r="G98" s="10">
        <f t="shared" si="1"/>
        <v>264</v>
      </c>
      <c r="H98" s="10">
        <v>80</v>
      </c>
    </row>
    <row r="99" spans="1:8" x14ac:dyDescent="0.35">
      <c r="A99" s="10">
        <v>97</v>
      </c>
      <c r="B99" s="11">
        <v>45195</v>
      </c>
      <c r="C99" s="10">
        <v>1</v>
      </c>
      <c r="D99" s="10">
        <v>2</v>
      </c>
      <c r="E99" s="10">
        <v>0</v>
      </c>
      <c r="F99" s="10">
        <v>0</v>
      </c>
      <c r="G99" s="10">
        <f t="shared" si="1"/>
        <v>265</v>
      </c>
      <c r="H99" s="10">
        <v>80</v>
      </c>
    </row>
    <row r="100" spans="1:8" x14ac:dyDescent="0.35">
      <c r="A100" s="10">
        <v>98</v>
      </c>
      <c r="B100" s="11">
        <v>45196</v>
      </c>
      <c r="C100" s="10">
        <v>2</v>
      </c>
      <c r="D100" s="10">
        <v>2</v>
      </c>
      <c r="E100" s="10">
        <v>0</v>
      </c>
      <c r="F100" s="10">
        <v>0</v>
      </c>
      <c r="G100" s="10">
        <f t="shared" si="1"/>
        <v>267</v>
      </c>
      <c r="H100" s="10">
        <v>80</v>
      </c>
    </row>
    <row r="101" spans="1:8" x14ac:dyDescent="0.35">
      <c r="A101" s="10">
        <v>99</v>
      </c>
      <c r="B101" s="11">
        <v>45197</v>
      </c>
      <c r="C101" s="10">
        <v>2</v>
      </c>
      <c r="D101" s="10">
        <v>2</v>
      </c>
      <c r="E101" s="10">
        <v>0</v>
      </c>
      <c r="F101" s="10">
        <v>0</v>
      </c>
      <c r="G101" s="10">
        <f t="shared" si="1"/>
        <v>269</v>
      </c>
      <c r="H101" s="10">
        <v>80</v>
      </c>
    </row>
    <row r="102" spans="1:8" x14ac:dyDescent="0.35">
      <c r="A102" s="10">
        <v>100</v>
      </c>
      <c r="B102" s="11">
        <v>45198</v>
      </c>
      <c r="C102" s="10">
        <v>3</v>
      </c>
      <c r="D102" s="10">
        <v>2</v>
      </c>
      <c r="E102" s="10">
        <v>0</v>
      </c>
      <c r="F102" s="10">
        <v>0</v>
      </c>
      <c r="G102" s="10">
        <f t="shared" si="1"/>
        <v>272</v>
      </c>
      <c r="H102" s="10">
        <v>80</v>
      </c>
    </row>
    <row r="103" spans="1:8" x14ac:dyDescent="0.35">
      <c r="A103" s="10">
        <v>101</v>
      </c>
      <c r="B103" s="11">
        <v>45199</v>
      </c>
      <c r="C103" s="10">
        <v>2</v>
      </c>
      <c r="D103" s="10">
        <v>2</v>
      </c>
      <c r="E103" s="10">
        <v>0</v>
      </c>
      <c r="F103" s="10">
        <v>0</v>
      </c>
      <c r="G103" s="10">
        <f t="shared" si="1"/>
        <v>274</v>
      </c>
      <c r="H103" s="10">
        <v>80</v>
      </c>
    </row>
    <row r="104" spans="1:8" x14ac:dyDescent="0.35">
      <c r="A104" s="10">
        <v>102</v>
      </c>
      <c r="B104" s="11">
        <v>45200</v>
      </c>
      <c r="C104" s="10">
        <v>1</v>
      </c>
      <c r="D104" s="10">
        <v>2</v>
      </c>
      <c r="E104" s="10">
        <v>0</v>
      </c>
      <c r="F104" s="10">
        <v>0</v>
      </c>
      <c r="G104" s="10">
        <f t="shared" si="1"/>
        <v>275</v>
      </c>
      <c r="H104" s="10">
        <v>80</v>
      </c>
    </row>
    <row r="105" spans="1:8" x14ac:dyDescent="0.35">
      <c r="A105" s="10">
        <v>103</v>
      </c>
      <c r="B105" s="11">
        <v>45201</v>
      </c>
      <c r="C105" s="10">
        <v>0</v>
      </c>
      <c r="D105" s="10">
        <v>2</v>
      </c>
      <c r="E105" s="10">
        <v>0</v>
      </c>
      <c r="F105" s="10">
        <v>0</v>
      </c>
      <c r="G105" s="10">
        <f t="shared" si="1"/>
        <v>275</v>
      </c>
      <c r="H105" s="10">
        <v>80</v>
      </c>
    </row>
    <row r="106" spans="1:8" x14ac:dyDescent="0.35">
      <c r="A106" s="10">
        <v>104</v>
      </c>
      <c r="B106" s="11">
        <v>45202</v>
      </c>
      <c r="C106" s="10">
        <v>0</v>
      </c>
      <c r="D106" s="10">
        <v>2</v>
      </c>
      <c r="E106" s="10">
        <v>0</v>
      </c>
      <c r="F106" s="10">
        <v>0</v>
      </c>
      <c r="G106" s="10">
        <f t="shared" si="1"/>
        <v>275</v>
      </c>
      <c r="H106" s="10">
        <v>80</v>
      </c>
    </row>
    <row r="107" spans="1:8" x14ac:dyDescent="0.35">
      <c r="A107" s="10">
        <v>105</v>
      </c>
      <c r="B107" s="11">
        <v>45203</v>
      </c>
      <c r="C107" s="10">
        <v>0</v>
      </c>
      <c r="D107" s="10">
        <v>2</v>
      </c>
      <c r="E107" s="10">
        <v>0</v>
      </c>
      <c r="F107" s="10">
        <v>0</v>
      </c>
      <c r="G107" s="10">
        <f t="shared" si="1"/>
        <v>275</v>
      </c>
      <c r="H107" s="10">
        <v>80</v>
      </c>
    </row>
    <row r="108" spans="1:8" x14ac:dyDescent="0.35">
      <c r="A108" s="10">
        <v>106</v>
      </c>
      <c r="B108" s="11">
        <v>45204</v>
      </c>
      <c r="C108" s="10">
        <v>0</v>
      </c>
      <c r="D108" s="10">
        <v>2</v>
      </c>
      <c r="E108" s="10">
        <v>0</v>
      </c>
      <c r="F108" s="10">
        <v>0</v>
      </c>
      <c r="G108" s="10">
        <f t="shared" si="1"/>
        <v>275</v>
      </c>
      <c r="H108" s="10">
        <v>80</v>
      </c>
    </row>
    <row r="109" spans="1:8" x14ac:dyDescent="0.35">
      <c r="A109" s="10">
        <v>107</v>
      </c>
      <c r="B109" s="11">
        <v>45205</v>
      </c>
      <c r="C109" s="10">
        <v>0</v>
      </c>
      <c r="D109" s="10">
        <v>2</v>
      </c>
      <c r="E109" s="10">
        <v>0</v>
      </c>
      <c r="F109" s="10">
        <v>0</v>
      </c>
      <c r="G109" s="10">
        <f t="shared" si="1"/>
        <v>275</v>
      </c>
      <c r="H109" s="10">
        <v>80</v>
      </c>
    </row>
    <row r="110" spans="1:8" x14ac:dyDescent="0.35">
      <c r="A110" s="10">
        <v>108</v>
      </c>
      <c r="B110" s="11">
        <v>45206</v>
      </c>
      <c r="C110" s="10">
        <v>0</v>
      </c>
      <c r="D110" s="10">
        <v>2</v>
      </c>
      <c r="E110" s="10">
        <v>0</v>
      </c>
      <c r="F110" s="10">
        <v>0</v>
      </c>
      <c r="G110" s="10">
        <f t="shared" si="1"/>
        <v>275</v>
      </c>
      <c r="H110" s="10">
        <v>80</v>
      </c>
    </row>
    <row r="111" spans="1:8" x14ac:dyDescent="0.35">
      <c r="A111" s="10">
        <v>109</v>
      </c>
      <c r="B111" s="11">
        <v>45207</v>
      </c>
      <c r="C111" s="10">
        <v>0</v>
      </c>
      <c r="D111" s="10">
        <v>2</v>
      </c>
      <c r="E111" s="10">
        <v>0</v>
      </c>
      <c r="F111" s="10">
        <v>0</v>
      </c>
      <c r="G111" s="10">
        <f t="shared" si="1"/>
        <v>275</v>
      </c>
      <c r="H111" s="10">
        <v>80</v>
      </c>
    </row>
    <row r="112" spans="1:8" x14ac:dyDescent="0.35">
      <c r="A112" s="10">
        <v>110</v>
      </c>
      <c r="B112" s="11">
        <v>45208</v>
      </c>
      <c r="C112" s="10">
        <v>0</v>
      </c>
      <c r="D112" s="10">
        <v>2</v>
      </c>
      <c r="E112" s="10">
        <v>0</v>
      </c>
      <c r="F112" s="10">
        <v>0</v>
      </c>
      <c r="G112" s="10">
        <f t="shared" si="1"/>
        <v>275</v>
      </c>
      <c r="H112" s="10">
        <v>80</v>
      </c>
    </row>
    <row r="113" spans="1:8" x14ac:dyDescent="0.35">
      <c r="A113" s="10">
        <v>111</v>
      </c>
      <c r="B113" s="11">
        <v>45209</v>
      </c>
      <c r="C113" s="10">
        <v>0</v>
      </c>
      <c r="D113" s="10">
        <v>2</v>
      </c>
      <c r="E113" s="10">
        <v>0</v>
      </c>
      <c r="F113" s="10">
        <v>0</v>
      </c>
      <c r="G113" s="10">
        <f t="shared" si="1"/>
        <v>275</v>
      </c>
      <c r="H113" s="10">
        <v>80</v>
      </c>
    </row>
    <row r="114" spans="1:8" x14ac:dyDescent="0.35">
      <c r="A114" s="10">
        <v>112</v>
      </c>
      <c r="B114" s="11">
        <v>45210</v>
      </c>
      <c r="C114" s="10">
        <v>0</v>
      </c>
      <c r="D114" s="10">
        <v>2</v>
      </c>
      <c r="E114" s="10">
        <v>0</v>
      </c>
      <c r="F114" s="10">
        <v>0</v>
      </c>
      <c r="G114" s="10">
        <f t="shared" si="1"/>
        <v>275</v>
      </c>
      <c r="H114" s="10">
        <v>80</v>
      </c>
    </row>
    <row r="115" spans="1:8" x14ac:dyDescent="0.35">
      <c r="A115" s="10">
        <v>113</v>
      </c>
      <c r="B115" s="11">
        <v>45211</v>
      </c>
      <c r="C115" s="10">
        <v>0</v>
      </c>
      <c r="D115" s="10">
        <v>2</v>
      </c>
      <c r="E115" s="10">
        <v>0</v>
      </c>
      <c r="F115" s="10">
        <v>0</v>
      </c>
      <c r="G115" s="10">
        <f t="shared" si="1"/>
        <v>275</v>
      </c>
      <c r="H115" s="10">
        <v>80</v>
      </c>
    </row>
    <row r="116" spans="1:8" x14ac:dyDescent="0.35">
      <c r="A116" s="10">
        <v>114</v>
      </c>
      <c r="B116" s="11">
        <v>45212</v>
      </c>
      <c r="C116" s="10">
        <v>0</v>
      </c>
      <c r="D116" s="10">
        <v>2</v>
      </c>
      <c r="E116" s="10">
        <v>0</v>
      </c>
      <c r="F116" s="10">
        <v>0</v>
      </c>
      <c r="G116" s="10">
        <f t="shared" si="1"/>
        <v>275</v>
      </c>
      <c r="H116" s="10">
        <v>80</v>
      </c>
    </row>
    <row r="117" spans="1:8" x14ac:dyDescent="0.35">
      <c r="A117" s="10">
        <v>115</v>
      </c>
      <c r="B117" s="11">
        <v>45213</v>
      </c>
      <c r="C117" s="10">
        <v>1</v>
      </c>
      <c r="D117" s="10">
        <v>2</v>
      </c>
      <c r="E117" s="10">
        <v>0</v>
      </c>
      <c r="F117" s="10">
        <v>0</v>
      </c>
      <c r="G117" s="10">
        <f t="shared" si="1"/>
        <v>276</v>
      </c>
      <c r="H117" s="10">
        <v>80</v>
      </c>
    </row>
    <row r="118" spans="1:8" x14ac:dyDescent="0.35">
      <c r="A118" s="10">
        <v>116</v>
      </c>
      <c r="B118" s="11">
        <v>45214</v>
      </c>
      <c r="C118" s="10">
        <v>1</v>
      </c>
      <c r="D118" s="10">
        <v>2</v>
      </c>
      <c r="E118" s="10">
        <v>0</v>
      </c>
      <c r="F118" s="10">
        <v>0</v>
      </c>
      <c r="G118" s="10">
        <f t="shared" si="1"/>
        <v>277</v>
      </c>
      <c r="H118" s="10">
        <v>80</v>
      </c>
    </row>
    <row r="119" spans="1:8" x14ac:dyDescent="0.35">
      <c r="A119" s="10">
        <v>117</v>
      </c>
      <c r="B119" s="11">
        <v>45215</v>
      </c>
      <c r="C119" s="10">
        <v>1</v>
      </c>
      <c r="D119" s="10">
        <v>2</v>
      </c>
      <c r="E119" s="10">
        <v>0</v>
      </c>
      <c r="F119" s="10">
        <v>0</v>
      </c>
      <c r="G119" s="10">
        <f t="shared" si="1"/>
        <v>278</v>
      </c>
      <c r="H119" s="10">
        <v>80</v>
      </c>
    </row>
    <row r="120" spans="1:8" x14ac:dyDescent="0.35">
      <c r="A120" s="10">
        <v>118</v>
      </c>
      <c r="B120" s="11">
        <v>45216</v>
      </c>
      <c r="C120" s="10">
        <v>0</v>
      </c>
      <c r="D120" s="10">
        <v>2</v>
      </c>
      <c r="E120" s="10">
        <v>0</v>
      </c>
      <c r="F120" s="10">
        <v>0</v>
      </c>
      <c r="G120" s="10">
        <f t="shared" si="1"/>
        <v>278</v>
      </c>
      <c r="H120" s="10">
        <v>80</v>
      </c>
    </row>
    <row r="121" spans="1:8" x14ac:dyDescent="0.35">
      <c r="A121" s="10">
        <v>119</v>
      </c>
      <c r="B121" s="11">
        <v>45217</v>
      </c>
      <c r="C121" s="10">
        <v>0</v>
      </c>
      <c r="D121" s="10">
        <v>2</v>
      </c>
      <c r="E121" s="10">
        <v>0</v>
      </c>
      <c r="F121" s="10">
        <v>0</v>
      </c>
      <c r="G121" s="10">
        <f t="shared" si="1"/>
        <v>278</v>
      </c>
      <c r="H121" s="10">
        <v>80</v>
      </c>
    </row>
    <row r="122" spans="1:8" x14ac:dyDescent="0.35">
      <c r="A122" s="10">
        <v>120</v>
      </c>
      <c r="B122" s="11">
        <v>45218</v>
      </c>
      <c r="C122" s="10">
        <v>1</v>
      </c>
      <c r="D122" s="10">
        <v>2</v>
      </c>
      <c r="E122" s="10">
        <v>0</v>
      </c>
      <c r="F122" s="10">
        <v>0</v>
      </c>
      <c r="G122" s="10">
        <f t="shared" si="1"/>
        <v>279</v>
      </c>
      <c r="H122" s="10">
        <v>80</v>
      </c>
    </row>
    <row r="123" spans="1:8" x14ac:dyDescent="0.35">
      <c r="A123" s="10">
        <v>121</v>
      </c>
      <c r="B123" s="11">
        <v>45219</v>
      </c>
      <c r="C123" s="10">
        <v>0</v>
      </c>
      <c r="D123" s="10">
        <v>2</v>
      </c>
      <c r="E123" s="10">
        <v>0</v>
      </c>
      <c r="F123" s="10">
        <v>0</v>
      </c>
      <c r="G123" s="10">
        <f t="shared" si="1"/>
        <v>279</v>
      </c>
      <c r="H123" s="10">
        <v>80</v>
      </c>
    </row>
    <row r="124" spans="1:8" x14ac:dyDescent="0.35">
      <c r="A124" s="10">
        <v>122</v>
      </c>
      <c r="B124" s="11">
        <v>45220</v>
      </c>
      <c r="C124" s="10">
        <v>1</v>
      </c>
      <c r="D124" s="10">
        <v>2</v>
      </c>
      <c r="E124" s="10">
        <v>0</v>
      </c>
      <c r="F124" s="10">
        <v>0</v>
      </c>
      <c r="G124" s="10">
        <f t="shared" si="1"/>
        <v>280</v>
      </c>
      <c r="H124" s="10">
        <v>80</v>
      </c>
    </row>
    <row r="125" spans="1:8" x14ac:dyDescent="0.35">
      <c r="A125" s="10">
        <v>123</v>
      </c>
      <c r="B125" s="11">
        <v>45221</v>
      </c>
      <c r="C125" s="10">
        <v>2</v>
      </c>
      <c r="D125" s="10">
        <v>2</v>
      </c>
      <c r="E125" s="10">
        <v>0</v>
      </c>
      <c r="F125" s="10">
        <v>0</v>
      </c>
      <c r="G125" s="10">
        <f t="shared" si="1"/>
        <v>282</v>
      </c>
      <c r="H125" s="10">
        <v>80</v>
      </c>
    </row>
    <row r="126" spans="1:8" x14ac:dyDescent="0.35">
      <c r="A126" s="10">
        <v>124</v>
      </c>
      <c r="B126" s="11">
        <v>45222</v>
      </c>
      <c r="C126" s="10">
        <v>1</v>
      </c>
      <c r="D126" s="10">
        <v>2</v>
      </c>
      <c r="E126" s="10">
        <v>0</v>
      </c>
      <c r="F126" s="10">
        <v>0</v>
      </c>
      <c r="G126" s="10">
        <f t="shared" si="1"/>
        <v>283</v>
      </c>
      <c r="H126" s="10">
        <v>80</v>
      </c>
    </row>
    <row r="127" spans="1:8" x14ac:dyDescent="0.35">
      <c r="A127" s="10">
        <v>125</v>
      </c>
      <c r="B127" s="11">
        <v>45223</v>
      </c>
      <c r="C127" s="10">
        <v>2</v>
      </c>
      <c r="D127" s="10">
        <v>2</v>
      </c>
      <c r="E127" s="10">
        <v>0</v>
      </c>
      <c r="F127" s="10">
        <v>0</v>
      </c>
      <c r="G127" s="10">
        <f t="shared" si="1"/>
        <v>285</v>
      </c>
      <c r="H127" s="10">
        <v>80</v>
      </c>
    </row>
    <row r="128" spans="1:8" x14ac:dyDescent="0.35">
      <c r="A128" s="10">
        <v>126</v>
      </c>
      <c r="B128" s="11">
        <v>45224</v>
      </c>
      <c r="C128" s="10">
        <v>1</v>
      </c>
      <c r="D128" s="10">
        <v>2</v>
      </c>
      <c r="E128" s="10">
        <v>0</v>
      </c>
      <c r="F128" s="10">
        <v>0</v>
      </c>
      <c r="G128" s="10">
        <f t="shared" si="1"/>
        <v>286</v>
      </c>
      <c r="H128" s="10">
        <v>80</v>
      </c>
    </row>
    <row r="129" spans="1:8" x14ac:dyDescent="0.35">
      <c r="A129" s="10">
        <v>127</v>
      </c>
      <c r="B129" s="11">
        <v>45225</v>
      </c>
      <c r="C129" s="10">
        <v>2</v>
      </c>
      <c r="D129" s="10">
        <v>2</v>
      </c>
      <c r="E129" s="10">
        <v>0</v>
      </c>
      <c r="F129" s="10">
        <v>0</v>
      </c>
      <c r="G129" s="10">
        <f t="shared" si="1"/>
        <v>288</v>
      </c>
      <c r="H129" s="10">
        <v>80</v>
      </c>
    </row>
    <row r="130" spans="1:8" x14ac:dyDescent="0.35">
      <c r="A130" s="10">
        <v>128</v>
      </c>
      <c r="B130" s="11">
        <v>45226</v>
      </c>
      <c r="C130" s="10">
        <v>4</v>
      </c>
      <c r="D130" s="10">
        <v>2</v>
      </c>
      <c r="E130" s="10">
        <v>0</v>
      </c>
      <c r="F130" s="10">
        <v>0</v>
      </c>
      <c r="G130" s="10">
        <f t="shared" si="1"/>
        <v>292</v>
      </c>
      <c r="H130" s="10">
        <v>80</v>
      </c>
    </row>
    <row r="131" spans="1:8" x14ac:dyDescent="0.35">
      <c r="A131" s="10">
        <v>129</v>
      </c>
      <c r="B131" s="11">
        <v>45227</v>
      </c>
      <c r="C131" s="10">
        <v>4</v>
      </c>
      <c r="D131" s="10">
        <v>2</v>
      </c>
      <c r="E131" s="10">
        <v>0</v>
      </c>
      <c r="F131" s="10">
        <v>0</v>
      </c>
      <c r="G131" s="10">
        <f t="shared" si="1"/>
        <v>296</v>
      </c>
      <c r="H131" s="10">
        <v>80</v>
      </c>
    </row>
    <row r="132" spans="1:8" x14ac:dyDescent="0.35">
      <c r="A132" s="10">
        <v>130</v>
      </c>
      <c r="B132" s="11">
        <v>45228</v>
      </c>
      <c r="C132" s="10">
        <v>5</v>
      </c>
      <c r="D132" s="10">
        <v>2</v>
      </c>
      <c r="E132" s="10">
        <v>0</v>
      </c>
      <c r="F132" s="10">
        <v>0</v>
      </c>
      <c r="G132" s="10">
        <f t="shared" ref="G132:G195" si="2">G131+C132</f>
        <v>301</v>
      </c>
      <c r="H132" s="10">
        <v>80</v>
      </c>
    </row>
    <row r="133" spans="1:8" x14ac:dyDescent="0.35">
      <c r="A133" s="10">
        <v>131</v>
      </c>
      <c r="B133" s="11">
        <v>45229</v>
      </c>
      <c r="C133" s="10">
        <v>6</v>
      </c>
      <c r="D133" s="10">
        <v>2</v>
      </c>
      <c r="E133" s="10">
        <v>0</v>
      </c>
      <c r="F133" s="10">
        <v>0</v>
      </c>
      <c r="G133" s="10">
        <f t="shared" si="2"/>
        <v>307</v>
      </c>
      <c r="H133" s="10">
        <v>80</v>
      </c>
    </row>
    <row r="134" spans="1:8" x14ac:dyDescent="0.35">
      <c r="A134" s="10">
        <v>132</v>
      </c>
      <c r="B134" s="11">
        <v>45230</v>
      </c>
      <c r="C134" s="10">
        <v>4</v>
      </c>
      <c r="D134" s="10">
        <v>2</v>
      </c>
      <c r="E134" s="10">
        <v>0</v>
      </c>
      <c r="F134" s="10">
        <v>0</v>
      </c>
      <c r="G134" s="10">
        <f t="shared" si="2"/>
        <v>311</v>
      </c>
      <c r="H134" s="10">
        <v>80</v>
      </c>
    </row>
    <row r="135" spans="1:8" x14ac:dyDescent="0.35">
      <c r="A135" s="10">
        <v>133</v>
      </c>
      <c r="B135" s="11">
        <v>45231</v>
      </c>
      <c r="C135" s="10">
        <v>2</v>
      </c>
      <c r="D135" s="10">
        <v>2</v>
      </c>
      <c r="E135" s="10">
        <v>0</v>
      </c>
      <c r="F135" s="10">
        <v>0</v>
      </c>
      <c r="G135" s="10">
        <f t="shared" si="2"/>
        <v>313</v>
      </c>
      <c r="H135" s="10">
        <v>80</v>
      </c>
    </row>
    <row r="136" spans="1:8" x14ac:dyDescent="0.35">
      <c r="A136" s="10">
        <v>134</v>
      </c>
      <c r="B136" s="11">
        <v>45232</v>
      </c>
      <c r="C136" s="10">
        <v>10</v>
      </c>
      <c r="D136" s="10">
        <v>2</v>
      </c>
      <c r="E136" s="10">
        <v>0</v>
      </c>
      <c r="F136" s="10">
        <v>0</v>
      </c>
      <c r="G136" s="10">
        <f t="shared" si="2"/>
        <v>323</v>
      </c>
      <c r="H136" s="10">
        <v>80</v>
      </c>
    </row>
    <row r="137" spans="1:8" x14ac:dyDescent="0.35">
      <c r="A137" s="10">
        <v>135</v>
      </c>
      <c r="B137" s="11">
        <v>45233</v>
      </c>
      <c r="C137" s="10">
        <v>4</v>
      </c>
      <c r="D137" s="10">
        <v>2</v>
      </c>
      <c r="E137" s="10">
        <v>0</v>
      </c>
      <c r="F137" s="10">
        <v>0</v>
      </c>
      <c r="G137" s="10">
        <f t="shared" si="2"/>
        <v>327</v>
      </c>
      <c r="H137" s="10">
        <v>80</v>
      </c>
    </row>
    <row r="138" spans="1:8" x14ac:dyDescent="0.35">
      <c r="A138" s="10">
        <v>136</v>
      </c>
      <c r="B138" s="11">
        <v>45234</v>
      </c>
      <c r="C138" s="10">
        <v>15</v>
      </c>
      <c r="D138" s="10">
        <v>2</v>
      </c>
      <c r="E138" s="10">
        <v>0</v>
      </c>
      <c r="F138" s="10">
        <v>0</v>
      </c>
      <c r="G138" s="10">
        <f t="shared" si="2"/>
        <v>342</v>
      </c>
      <c r="H138" s="10">
        <v>80</v>
      </c>
    </row>
    <row r="139" spans="1:8" x14ac:dyDescent="0.35">
      <c r="A139" s="10">
        <v>137</v>
      </c>
      <c r="B139" s="11">
        <v>45235</v>
      </c>
      <c r="C139" s="10">
        <v>6</v>
      </c>
      <c r="D139" s="10">
        <v>2</v>
      </c>
      <c r="E139" s="10">
        <v>0</v>
      </c>
      <c r="F139" s="10">
        <v>0</v>
      </c>
      <c r="G139" s="10">
        <f t="shared" si="2"/>
        <v>348</v>
      </c>
      <c r="H139" s="10">
        <v>80</v>
      </c>
    </row>
    <row r="140" spans="1:8" x14ac:dyDescent="0.35">
      <c r="A140" s="10">
        <v>138</v>
      </c>
      <c r="B140" s="11">
        <v>45236</v>
      </c>
      <c r="C140" s="10">
        <v>1</v>
      </c>
      <c r="D140" s="10">
        <v>2</v>
      </c>
      <c r="E140" s="10">
        <v>0</v>
      </c>
      <c r="F140" s="10">
        <v>0</v>
      </c>
      <c r="G140" s="10">
        <f t="shared" si="2"/>
        <v>349</v>
      </c>
      <c r="H140" s="10">
        <v>80</v>
      </c>
    </row>
    <row r="141" spans="1:8" x14ac:dyDescent="0.35">
      <c r="A141" s="10">
        <v>139</v>
      </c>
      <c r="B141" s="11">
        <v>45237</v>
      </c>
      <c r="C141" s="10">
        <v>5</v>
      </c>
      <c r="D141" s="10">
        <v>2</v>
      </c>
      <c r="E141" s="10">
        <v>0</v>
      </c>
      <c r="F141" s="10">
        <v>0</v>
      </c>
      <c r="G141" s="10">
        <f t="shared" si="2"/>
        <v>354</v>
      </c>
      <c r="H141" s="10">
        <v>80</v>
      </c>
    </row>
    <row r="142" spans="1:8" x14ac:dyDescent="0.35">
      <c r="A142" s="10">
        <v>140</v>
      </c>
      <c r="B142" s="11">
        <v>45238</v>
      </c>
      <c r="C142" s="10">
        <v>15</v>
      </c>
      <c r="D142" s="10">
        <v>2</v>
      </c>
      <c r="E142" s="10">
        <v>0</v>
      </c>
      <c r="F142" s="10">
        <v>0</v>
      </c>
      <c r="G142" s="10">
        <f t="shared" si="2"/>
        <v>369</v>
      </c>
      <c r="H142" s="10">
        <v>80</v>
      </c>
    </row>
    <row r="143" spans="1:8" x14ac:dyDescent="0.35">
      <c r="A143" s="10">
        <v>141</v>
      </c>
      <c r="B143" s="11">
        <v>45239</v>
      </c>
      <c r="C143" s="10">
        <v>1</v>
      </c>
      <c r="D143" s="10">
        <v>2</v>
      </c>
      <c r="E143" s="10">
        <v>0</v>
      </c>
      <c r="F143" s="10">
        <v>0</v>
      </c>
      <c r="G143" s="10">
        <f t="shared" si="2"/>
        <v>370</v>
      </c>
      <c r="H143" s="10">
        <v>80</v>
      </c>
    </row>
    <row r="144" spans="1:8" x14ac:dyDescent="0.35">
      <c r="A144" s="10">
        <v>142</v>
      </c>
      <c r="B144" s="11">
        <v>45240</v>
      </c>
      <c r="C144" s="10">
        <v>10</v>
      </c>
      <c r="D144" s="10">
        <v>2</v>
      </c>
      <c r="E144" s="10">
        <v>0</v>
      </c>
      <c r="F144" s="10">
        <v>0</v>
      </c>
      <c r="G144" s="10">
        <f t="shared" si="2"/>
        <v>380</v>
      </c>
      <c r="H144" s="10">
        <v>80</v>
      </c>
    </row>
    <row r="145" spans="1:8" x14ac:dyDescent="0.35">
      <c r="A145" s="10">
        <v>143</v>
      </c>
      <c r="B145" s="11">
        <v>45241</v>
      </c>
      <c r="C145" s="10">
        <v>9</v>
      </c>
      <c r="D145" s="10">
        <v>2</v>
      </c>
      <c r="E145" s="10">
        <v>0</v>
      </c>
      <c r="F145" s="10">
        <v>0</v>
      </c>
      <c r="G145" s="10">
        <f t="shared" si="2"/>
        <v>389</v>
      </c>
      <c r="H145" s="10">
        <v>80</v>
      </c>
    </row>
    <row r="146" spans="1:8" x14ac:dyDescent="0.35">
      <c r="A146" s="10">
        <v>144</v>
      </c>
      <c r="B146" s="11">
        <v>45242</v>
      </c>
      <c r="C146" s="10">
        <v>10</v>
      </c>
      <c r="D146" s="10">
        <v>2</v>
      </c>
      <c r="E146" s="10">
        <v>0</v>
      </c>
      <c r="F146" s="10">
        <v>0</v>
      </c>
      <c r="G146" s="10">
        <f t="shared" si="2"/>
        <v>399</v>
      </c>
      <c r="H146" s="10">
        <v>80</v>
      </c>
    </row>
    <row r="147" spans="1:8" x14ac:dyDescent="0.35">
      <c r="A147" s="10">
        <v>145</v>
      </c>
      <c r="B147" s="11">
        <v>45243</v>
      </c>
      <c r="C147" s="10">
        <v>7</v>
      </c>
      <c r="D147" s="10">
        <v>2</v>
      </c>
      <c r="E147" s="10">
        <v>0</v>
      </c>
      <c r="F147" s="10">
        <v>0</v>
      </c>
      <c r="G147" s="10">
        <f t="shared" si="2"/>
        <v>406</v>
      </c>
      <c r="H147" s="10">
        <v>80</v>
      </c>
    </row>
    <row r="148" spans="1:8" x14ac:dyDescent="0.35">
      <c r="A148" s="10">
        <v>146</v>
      </c>
      <c r="B148" s="11">
        <v>45244</v>
      </c>
      <c r="C148" s="10">
        <v>11</v>
      </c>
      <c r="D148" s="10">
        <v>2</v>
      </c>
      <c r="E148" s="10">
        <v>0</v>
      </c>
      <c r="F148" s="10">
        <v>0</v>
      </c>
      <c r="G148" s="10">
        <f t="shared" si="2"/>
        <v>417</v>
      </c>
      <c r="H148" s="10">
        <v>80</v>
      </c>
    </row>
    <row r="149" spans="1:8" x14ac:dyDescent="0.35">
      <c r="A149" s="10">
        <v>147</v>
      </c>
      <c r="B149" s="11">
        <v>45245</v>
      </c>
      <c r="C149" s="10">
        <v>9</v>
      </c>
      <c r="D149" s="10">
        <v>2</v>
      </c>
      <c r="E149" s="10">
        <v>0</v>
      </c>
      <c r="F149" s="10">
        <v>0</v>
      </c>
      <c r="G149" s="10">
        <f t="shared" si="2"/>
        <v>426</v>
      </c>
      <c r="H149" s="10">
        <v>80</v>
      </c>
    </row>
    <row r="150" spans="1:8" x14ac:dyDescent="0.35">
      <c r="A150" s="10">
        <v>148</v>
      </c>
      <c r="B150" s="11">
        <v>45246</v>
      </c>
      <c r="C150" s="10">
        <v>0</v>
      </c>
      <c r="D150" s="10">
        <v>2</v>
      </c>
      <c r="E150" s="10">
        <v>0</v>
      </c>
      <c r="F150" s="10">
        <v>0</v>
      </c>
      <c r="G150" s="10">
        <f t="shared" si="2"/>
        <v>426</v>
      </c>
      <c r="H150" s="10">
        <v>80</v>
      </c>
    </row>
    <row r="151" spans="1:8" x14ac:dyDescent="0.35">
      <c r="A151" s="10">
        <v>149</v>
      </c>
      <c r="B151" s="11">
        <v>45247</v>
      </c>
      <c r="C151" s="10">
        <v>0</v>
      </c>
      <c r="D151" s="10">
        <v>2</v>
      </c>
      <c r="E151" s="10">
        <v>0</v>
      </c>
      <c r="F151" s="10">
        <v>0</v>
      </c>
      <c r="G151" s="10">
        <f t="shared" si="2"/>
        <v>426</v>
      </c>
      <c r="H151" s="10">
        <v>80</v>
      </c>
    </row>
    <row r="152" spans="1:8" x14ac:dyDescent="0.35">
      <c r="A152" s="10">
        <v>150</v>
      </c>
      <c r="B152" s="11">
        <v>45248</v>
      </c>
      <c r="C152" s="10">
        <v>0</v>
      </c>
      <c r="D152" s="10">
        <v>2</v>
      </c>
      <c r="E152" s="10">
        <v>0</v>
      </c>
      <c r="F152" s="10">
        <v>0</v>
      </c>
      <c r="G152" s="10">
        <f t="shared" si="2"/>
        <v>426</v>
      </c>
      <c r="H152" s="10">
        <v>80</v>
      </c>
    </row>
    <row r="153" spans="1:8" x14ac:dyDescent="0.35">
      <c r="A153" s="10">
        <v>151</v>
      </c>
      <c r="B153" s="11">
        <v>45249</v>
      </c>
      <c r="C153" s="10">
        <v>0</v>
      </c>
      <c r="D153" s="10">
        <v>2</v>
      </c>
      <c r="E153" s="10">
        <v>0</v>
      </c>
      <c r="F153" s="10">
        <v>0</v>
      </c>
      <c r="G153" s="10">
        <f t="shared" si="2"/>
        <v>426</v>
      </c>
      <c r="H153" s="10">
        <v>80</v>
      </c>
    </row>
    <row r="154" spans="1:8" x14ac:dyDescent="0.35">
      <c r="A154" s="10">
        <v>152</v>
      </c>
      <c r="B154" s="11">
        <v>45250</v>
      </c>
      <c r="C154" s="10">
        <v>2</v>
      </c>
      <c r="D154" s="10">
        <v>2</v>
      </c>
      <c r="E154" s="10">
        <v>0</v>
      </c>
      <c r="F154" s="10">
        <v>0</v>
      </c>
      <c r="G154" s="10">
        <f t="shared" si="2"/>
        <v>428</v>
      </c>
      <c r="H154" s="10">
        <v>80</v>
      </c>
    </row>
    <row r="155" spans="1:8" x14ac:dyDescent="0.35">
      <c r="A155" s="10">
        <v>153</v>
      </c>
      <c r="B155" s="11">
        <v>45251</v>
      </c>
      <c r="C155" s="10">
        <v>1</v>
      </c>
      <c r="D155" s="10">
        <v>2</v>
      </c>
      <c r="E155" s="10">
        <v>-1</v>
      </c>
      <c r="F155" s="10">
        <v>0</v>
      </c>
      <c r="G155" s="10">
        <f t="shared" si="2"/>
        <v>429</v>
      </c>
      <c r="H155" s="10">
        <v>80</v>
      </c>
    </row>
    <row r="156" spans="1:8" x14ac:dyDescent="0.35">
      <c r="A156" s="10">
        <v>154</v>
      </c>
      <c r="B156" s="11">
        <v>45252</v>
      </c>
      <c r="C156" s="10">
        <v>2</v>
      </c>
      <c r="D156" s="10">
        <v>1</v>
      </c>
      <c r="E156" s="10">
        <v>0</v>
      </c>
      <c r="F156" s="10">
        <v>0</v>
      </c>
      <c r="G156" s="10">
        <f t="shared" si="2"/>
        <v>431</v>
      </c>
      <c r="H156" s="10">
        <v>80</v>
      </c>
    </row>
    <row r="157" spans="1:8" x14ac:dyDescent="0.35">
      <c r="A157" s="10">
        <v>155</v>
      </c>
      <c r="B157" s="11">
        <v>45253</v>
      </c>
      <c r="C157" s="10">
        <v>3</v>
      </c>
      <c r="D157" s="10">
        <v>1</v>
      </c>
      <c r="E157" s="10">
        <v>0</v>
      </c>
      <c r="F157" s="10">
        <v>0</v>
      </c>
      <c r="G157" s="10">
        <f t="shared" si="2"/>
        <v>434</v>
      </c>
      <c r="H157" s="10">
        <v>80</v>
      </c>
    </row>
    <row r="158" spans="1:8" x14ac:dyDescent="0.35">
      <c r="A158" s="10">
        <v>156</v>
      </c>
      <c r="B158" s="11">
        <v>45254</v>
      </c>
      <c r="C158" s="10">
        <v>1</v>
      </c>
      <c r="D158" s="10">
        <v>1</v>
      </c>
      <c r="E158" s="10">
        <v>0</v>
      </c>
      <c r="F158" s="10">
        <v>0</v>
      </c>
      <c r="G158" s="10">
        <f t="shared" si="2"/>
        <v>435</v>
      </c>
      <c r="H158" s="10">
        <v>80</v>
      </c>
    </row>
    <row r="159" spans="1:8" x14ac:dyDescent="0.35">
      <c r="A159" s="10">
        <v>157</v>
      </c>
      <c r="B159" s="11">
        <v>45255</v>
      </c>
      <c r="C159" s="10">
        <v>4</v>
      </c>
      <c r="D159" s="10">
        <v>1</v>
      </c>
      <c r="E159" s="10">
        <v>0</v>
      </c>
      <c r="F159" s="10">
        <v>0</v>
      </c>
      <c r="G159" s="10">
        <f t="shared" si="2"/>
        <v>439</v>
      </c>
      <c r="H159" s="10">
        <v>80</v>
      </c>
    </row>
    <row r="160" spans="1:8" x14ac:dyDescent="0.35">
      <c r="A160" s="10">
        <v>158</v>
      </c>
      <c r="B160" s="11">
        <v>45256</v>
      </c>
      <c r="C160" s="10">
        <v>5</v>
      </c>
      <c r="D160" s="10">
        <v>1</v>
      </c>
      <c r="E160" s="10">
        <v>0</v>
      </c>
      <c r="F160" s="10">
        <v>0</v>
      </c>
      <c r="G160" s="10">
        <f t="shared" si="2"/>
        <v>444</v>
      </c>
      <c r="H160" s="10">
        <v>80</v>
      </c>
    </row>
    <row r="161" spans="1:8" x14ac:dyDescent="0.35">
      <c r="A161" s="10">
        <v>159</v>
      </c>
      <c r="B161" s="11">
        <v>45257</v>
      </c>
      <c r="C161" s="10">
        <v>0</v>
      </c>
      <c r="D161" s="10">
        <v>1</v>
      </c>
      <c r="E161" s="10">
        <v>0</v>
      </c>
      <c r="F161" s="10">
        <v>0</v>
      </c>
      <c r="G161" s="10">
        <f t="shared" si="2"/>
        <v>444</v>
      </c>
      <c r="H161" s="10">
        <v>80</v>
      </c>
    </row>
    <row r="162" spans="1:8" x14ac:dyDescent="0.35">
      <c r="A162" s="10">
        <v>160</v>
      </c>
      <c r="B162" s="11">
        <v>45258</v>
      </c>
      <c r="C162" s="10">
        <v>0</v>
      </c>
      <c r="D162" s="10">
        <v>1</v>
      </c>
      <c r="E162" s="10">
        <v>0</v>
      </c>
      <c r="F162" s="10">
        <v>0</v>
      </c>
      <c r="G162" s="10">
        <f t="shared" si="2"/>
        <v>444</v>
      </c>
      <c r="H162" s="10">
        <v>80</v>
      </c>
    </row>
    <row r="163" spans="1:8" x14ac:dyDescent="0.35">
      <c r="A163" s="10">
        <v>161</v>
      </c>
      <c r="B163" s="11">
        <v>45259</v>
      </c>
      <c r="C163" s="10">
        <v>0</v>
      </c>
      <c r="D163" s="10">
        <v>1</v>
      </c>
      <c r="E163" s="10">
        <v>0</v>
      </c>
      <c r="F163" s="10">
        <v>0</v>
      </c>
      <c r="G163" s="10">
        <f t="shared" si="2"/>
        <v>444</v>
      </c>
      <c r="H163" s="10">
        <v>80</v>
      </c>
    </row>
    <row r="164" spans="1:8" x14ac:dyDescent="0.35">
      <c r="A164" s="10">
        <v>162</v>
      </c>
      <c r="B164" s="11">
        <v>45260</v>
      </c>
      <c r="C164" s="10">
        <v>0</v>
      </c>
      <c r="D164" s="10">
        <v>1</v>
      </c>
      <c r="E164" s="10">
        <v>0</v>
      </c>
      <c r="F164" s="10">
        <v>0</v>
      </c>
      <c r="G164" s="10">
        <f t="shared" si="2"/>
        <v>444</v>
      </c>
      <c r="H164" s="10">
        <v>80</v>
      </c>
    </row>
    <row r="165" spans="1:8" x14ac:dyDescent="0.35">
      <c r="A165" s="10">
        <v>163</v>
      </c>
      <c r="B165" s="11">
        <v>45261</v>
      </c>
      <c r="C165" s="10">
        <v>23</v>
      </c>
      <c r="D165" s="10">
        <v>4</v>
      </c>
      <c r="E165" s="10">
        <v>3</v>
      </c>
      <c r="F165" s="10">
        <v>329</v>
      </c>
      <c r="G165" s="10">
        <f t="shared" si="2"/>
        <v>467</v>
      </c>
      <c r="H165" s="10">
        <v>80</v>
      </c>
    </row>
    <row r="166" spans="1:8" x14ac:dyDescent="0.35">
      <c r="A166" s="10">
        <v>164</v>
      </c>
      <c r="B166" s="11">
        <v>45262</v>
      </c>
      <c r="C166" s="10">
        <v>93</v>
      </c>
      <c r="D166" s="10">
        <v>4</v>
      </c>
      <c r="E166" s="10">
        <v>0</v>
      </c>
      <c r="F166" s="10">
        <v>0</v>
      </c>
      <c r="G166" s="10">
        <f t="shared" si="2"/>
        <v>560</v>
      </c>
      <c r="H166" s="10">
        <v>478</v>
      </c>
    </row>
    <row r="167" spans="1:8" x14ac:dyDescent="0.35">
      <c r="A167" s="10">
        <v>165</v>
      </c>
      <c r="B167" s="11">
        <v>45263</v>
      </c>
      <c r="C167" s="10">
        <v>69</v>
      </c>
      <c r="D167" s="10">
        <v>4</v>
      </c>
      <c r="E167" s="10">
        <v>0</v>
      </c>
      <c r="F167" s="10">
        <v>0</v>
      </c>
      <c r="G167" s="10">
        <f t="shared" si="2"/>
        <v>629</v>
      </c>
      <c r="H167" s="10">
        <v>478</v>
      </c>
    </row>
    <row r="168" spans="1:8" x14ac:dyDescent="0.35">
      <c r="A168" s="10">
        <v>166</v>
      </c>
      <c r="B168" s="11">
        <v>45264</v>
      </c>
      <c r="C168" s="10">
        <v>50</v>
      </c>
      <c r="D168" s="10">
        <v>4</v>
      </c>
      <c r="E168" s="10">
        <v>0</v>
      </c>
      <c r="F168" s="10">
        <v>0</v>
      </c>
      <c r="G168" s="10">
        <f t="shared" si="2"/>
        <v>679</v>
      </c>
      <c r="H168" s="10">
        <v>478</v>
      </c>
    </row>
    <row r="169" spans="1:8" x14ac:dyDescent="0.35">
      <c r="A169" s="10">
        <v>167</v>
      </c>
      <c r="B169" s="11">
        <v>45265</v>
      </c>
      <c r="C169" s="10">
        <v>42</v>
      </c>
      <c r="D169" s="10">
        <v>4</v>
      </c>
      <c r="E169" s="10">
        <v>0</v>
      </c>
      <c r="F169" s="10">
        <v>0</v>
      </c>
      <c r="G169" s="10">
        <f t="shared" si="2"/>
        <v>721</v>
      </c>
      <c r="H169" s="10">
        <v>478</v>
      </c>
    </row>
    <row r="170" spans="1:8" x14ac:dyDescent="0.35">
      <c r="A170" s="10">
        <v>168</v>
      </c>
      <c r="B170" s="11">
        <v>45266</v>
      </c>
      <c r="C170" s="10">
        <v>17</v>
      </c>
      <c r="D170" s="10">
        <v>4</v>
      </c>
      <c r="E170" s="10">
        <v>0</v>
      </c>
      <c r="F170" s="10">
        <v>0</v>
      </c>
      <c r="G170" s="10">
        <f t="shared" si="2"/>
        <v>738</v>
      </c>
      <c r="H170" s="10">
        <v>478</v>
      </c>
    </row>
    <row r="171" spans="1:8" x14ac:dyDescent="0.35">
      <c r="A171" s="10">
        <v>169</v>
      </c>
      <c r="B171" s="11">
        <v>45267</v>
      </c>
      <c r="C171" s="10">
        <v>77</v>
      </c>
      <c r="D171" s="10">
        <v>4</v>
      </c>
      <c r="E171" s="10">
        <v>0</v>
      </c>
      <c r="F171" s="10">
        <v>0</v>
      </c>
      <c r="G171" s="10">
        <f t="shared" si="2"/>
        <v>815</v>
      </c>
      <c r="H171" s="10">
        <v>478</v>
      </c>
    </row>
    <row r="172" spans="1:8" x14ac:dyDescent="0.35">
      <c r="A172" s="10">
        <v>170</v>
      </c>
      <c r="B172" s="11">
        <v>45268</v>
      </c>
      <c r="C172" s="10">
        <v>77</v>
      </c>
      <c r="D172" s="10">
        <v>4</v>
      </c>
      <c r="E172" s="10">
        <v>0</v>
      </c>
      <c r="F172" s="10">
        <v>0</v>
      </c>
      <c r="G172" s="10">
        <f t="shared" si="2"/>
        <v>892</v>
      </c>
      <c r="H172" s="10">
        <v>478</v>
      </c>
    </row>
    <row r="173" spans="1:8" x14ac:dyDescent="0.35">
      <c r="A173" s="10">
        <v>171</v>
      </c>
      <c r="B173" s="11">
        <v>45269</v>
      </c>
      <c r="C173" s="10">
        <v>136</v>
      </c>
      <c r="D173" s="10">
        <v>4</v>
      </c>
      <c r="E173" s="10">
        <v>0</v>
      </c>
      <c r="F173" s="10">
        <v>0</v>
      </c>
      <c r="G173" s="10">
        <f t="shared" si="2"/>
        <v>1028</v>
      </c>
      <c r="H173" s="10">
        <v>478</v>
      </c>
    </row>
    <row r="174" spans="1:8" x14ac:dyDescent="0.35">
      <c r="A174" s="10">
        <v>172</v>
      </c>
      <c r="B174" s="11">
        <v>45270</v>
      </c>
      <c r="C174" s="10">
        <v>244</v>
      </c>
      <c r="D174" s="10">
        <v>4</v>
      </c>
      <c r="E174" s="10">
        <v>0</v>
      </c>
      <c r="F174" s="10">
        <v>0</v>
      </c>
      <c r="G174" s="10">
        <f t="shared" si="2"/>
        <v>1272</v>
      </c>
      <c r="H174" s="10">
        <v>478</v>
      </c>
    </row>
    <row r="175" spans="1:8" x14ac:dyDescent="0.35">
      <c r="A175" s="10">
        <v>173</v>
      </c>
      <c r="B175" s="11">
        <v>45271</v>
      </c>
      <c r="C175" s="10">
        <v>242</v>
      </c>
      <c r="D175" s="10">
        <v>4</v>
      </c>
      <c r="E175" s="10">
        <v>0</v>
      </c>
      <c r="F175" s="10">
        <v>0</v>
      </c>
      <c r="G175" s="10">
        <f t="shared" si="2"/>
        <v>1514</v>
      </c>
      <c r="H175" s="10">
        <v>478</v>
      </c>
    </row>
    <row r="176" spans="1:8" x14ac:dyDescent="0.35">
      <c r="A176" s="10">
        <v>174</v>
      </c>
      <c r="B176" s="11">
        <v>45272</v>
      </c>
      <c r="C176" s="10">
        <v>257</v>
      </c>
      <c r="D176" s="10">
        <v>4</v>
      </c>
      <c r="E176" s="10">
        <v>0</v>
      </c>
      <c r="F176" s="10">
        <v>0</v>
      </c>
      <c r="G176" s="10">
        <f t="shared" si="2"/>
        <v>1771</v>
      </c>
      <c r="H176" s="10">
        <v>478</v>
      </c>
    </row>
    <row r="177" spans="1:8" x14ac:dyDescent="0.35">
      <c r="A177" s="10">
        <v>175</v>
      </c>
      <c r="B177" s="11">
        <v>45273</v>
      </c>
      <c r="C177" s="10">
        <v>273</v>
      </c>
      <c r="D177" s="10">
        <v>4</v>
      </c>
      <c r="E177" s="10">
        <v>0</v>
      </c>
      <c r="F177" s="10">
        <v>0</v>
      </c>
      <c r="G177" s="10">
        <f t="shared" si="2"/>
        <v>2044</v>
      </c>
      <c r="H177" s="10">
        <v>478</v>
      </c>
    </row>
    <row r="178" spans="1:8" x14ac:dyDescent="0.35">
      <c r="A178" s="10">
        <v>176</v>
      </c>
      <c r="B178" s="11">
        <v>45274</v>
      </c>
      <c r="C178" s="10">
        <v>218</v>
      </c>
      <c r="D178" s="10">
        <v>4</v>
      </c>
      <c r="E178" s="10">
        <v>0</v>
      </c>
      <c r="F178" s="10">
        <v>0</v>
      </c>
      <c r="G178" s="10">
        <f t="shared" si="2"/>
        <v>2262</v>
      </c>
      <c r="H178" s="10">
        <v>478</v>
      </c>
    </row>
    <row r="179" spans="1:8" x14ac:dyDescent="0.35">
      <c r="A179" s="10">
        <v>177</v>
      </c>
      <c r="B179" s="11">
        <v>45275</v>
      </c>
      <c r="C179" s="10">
        <v>62</v>
      </c>
      <c r="D179" s="10">
        <v>4</v>
      </c>
      <c r="E179" s="10">
        <v>0</v>
      </c>
      <c r="F179" s="10">
        <v>0</v>
      </c>
      <c r="G179" s="10">
        <f t="shared" si="2"/>
        <v>2324</v>
      </c>
      <c r="H179" s="10">
        <v>478</v>
      </c>
    </row>
    <row r="180" spans="1:8" x14ac:dyDescent="0.35">
      <c r="A180" s="10">
        <v>178</v>
      </c>
      <c r="B180" s="11">
        <v>45276</v>
      </c>
      <c r="C180" s="10">
        <v>57</v>
      </c>
      <c r="D180" s="10">
        <v>4</v>
      </c>
      <c r="E180" s="10">
        <v>0</v>
      </c>
      <c r="F180" s="10">
        <v>0</v>
      </c>
      <c r="G180" s="10">
        <f t="shared" si="2"/>
        <v>2381</v>
      </c>
      <c r="H180" s="10">
        <v>478</v>
      </c>
    </row>
    <row r="181" spans="1:8" x14ac:dyDescent="0.35">
      <c r="A181" s="10">
        <v>179</v>
      </c>
      <c r="B181" s="11">
        <v>45277</v>
      </c>
      <c r="C181" s="10">
        <v>9</v>
      </c>
      <c r="D181" s="10">
        <v>4</v>
      </c>
      <c r="E181" s="10">
        <v>0</v>
      </c>
      <c r="F181" s="10">
        <v>0</v>
      </c>
      <c r="G181" s="10">
        <f t="shared" si="2"/>
        <v>2390</v>
      </c>
      <c r="H181" s="10">
        <v>478</v>
      </c>
    </row>
    <row r="182" spans="1:8" x14ac:dyDescent="0.35">
      <c r="A182" s="10">
        <v>180</v>
      </c>
      <c r="B182" s="11">
        <v>45278</v>
      </c>
      <c r="C182" s="10">
        <v>136</v>
      </c>
      <c r="D182" s="10">
        <v>4</v>
      </c>
      <c r="E182" s="10">
        <v>0</v>
      </c>
      <c r="F182" s="10">
        <v>0</v>
      </c>
      <c r="G182" s="10">
        <f t="shared" si="2"/>
        <v>2526</v>
      </c>
      <c r="H182" s="10">
        <v>478</v>
      </c>
    </row>
    <row r="183" spans="1:8" x14ac:dyDescent="0.35">
      <c r="A183" s="10">
        <v>181</v>
      </c>
      <c r="B183" s="11">
        <v>45279</v>
      </c>
      <c r="C183" s="10">
        <v>358</v>
      </c>
      <c r="D183" s="10">
        <v>4</v>
      </c>
      <c r="E183" s="10">
        <v>0</v>
      </c>
      <c r="F183" s="10">
        <v>0</v>
      </c>
      <c r="G183" s="10">
        <f t="shared" si="2"/>
        <v>2884</v>
      </c>
      <c r="H183" s="10">
        <v>478</v>
      </c>
    </row>
    <row r="184" spans="1:8" x14ac:dyDescent="0.35">
      <c r="A184" s="10">
        <v>182</v>
      </c>
      <c r="B184" s="11">
        <v>45280</v>
      </c>
      <c r="C184" s="10">
        <v>321</v>
      </c>
      <c r="D184" s="10">
        <v>4</v>
      </c>
      <c r="E184" s="10">
        <v>0</v>
      </c>
      <c r="F184" s="10">
        <v>0</v>
      </c>
      <c r="G184" s="10">
        <f t="shared" si="2"/>
        <v>3205</v>
      </c>
      <c r="H184" s="10">
        <v>478</v>
      </c>
    </row>
    <row r="185" spans="1:8" x14ac:dyDescent="0.35">
      <c r="A185" s="10">
        <v>183</v>
      </c>
      <c r="B185" s="11">
        <v>45281</v>
      </c>
      <c r="C185" s="10">
        <v>210</v>
      </c>
      <c r="D185" s="10">
        <v>4</v>
      </c>
      <c r="E185" s="10">
        <v>0</v>
      </c>
      <c r="F185" s="10">
        <v>0</v>
      </c>
      <c r="G185" s="10">
        <f t="shared" si="2"/>
        <v>3415</v>
      </c>
      <c r="H185" s="10">
        <v>478</v>
      </c>
    </row>
    <row r="186" spans="1:8" x14ac:dyDescent="0.35">
      <c r="A186" s="10">
        <v>184</v>
      </c>
      <c r="B186" s="11">
        <v>45282</v>
      </c>
      <c r="C186" s="10">
        <v>244</v>
      </c>
      <c r="D186" s="10">
        <v>4</v>
      </c>
      <c r="E186" s="10">
        <v>0</v>
      </c>
      <c r="F186" s="10">
        <v>0</v>
      </c>
      <c r="G186" s="10">
        <f t="shared" si="2"/>
        <v>3659</v>
      </c>
      <c r="H186" s="10">
        <v>478</v>
      </c>
    </row>
    <row r="187" spans="1:8" x14ac:dyDescent="0.35">
      <c r="A187" s="10">
        <v>185</v>
      </c>
      <c r="B187" s="11">
        <v>45283</v>
      </c>
      <c r="C187" s="10">
        <v>298</v>
      </c>
      <c r="D187" s="10">
        <v>4</v>
      </c>
      <c r="E187" s="10">
        <v>0</v>
      </c>
      <c r="F187" s="10">
        <v>0</v>
      </c>
      <c r="G187" s="10">
        <f t="shared" si="2"/>
        <v>3957</v>
      </c>
      <c r="H187" s="10">
        <v>478</v>
      </c>
    </row>
    <row r="188" spans="1:8" x14ac:dyDescent="0.35">
      <c r="A188" s="10">
        <v>186</v>
      </c>
      <c r="B188" s="11">
        <v>45284</v>
      </c>
      <c r="C188" s="10">
        <v>174</v>
      </c>
      <c r="D188" s="10">
        <v>4</v>
      </c>
      <c r="E188" s="10">
        <v>0</v>
      </c>
      <c r="F188" s="10">
        <v>0</v>
      </c>
      <c r="G188" s="10">
        <f t="shared" si="2"/>
        <v>4131</v>
      </c>
      <c r="H188" s="10">
        <v>478</v>
      </c>
    </row>
    <row r="189" spans="1:8" x14ac:dyDescent="0.35">
      <c r="A189" s="10">
        <v>187</v>
      </c>
      <c r="B189" s="11">
        <v>45285</v>
      </c>
      <c r="C189" s="10">
        <v>97</v>
      </c>
      <c r="D189" s="10">
        <v>4</v>
      </c>
      <c r="E189" s="10">
        <v>0</v>
      </c>
      <c r="F189" s="10">
        <v>0</v>
      </c>
      <c r="G189" s="10">
        <f t="shared" si="2"/>
        <v>4228</v>
      </c>
      <c r="H189" s="10">
        <v>478</v>
      </c>
    </row>
    <row r="190" spans="1:8" x14ac:dyDescent="0.35">
      <c r="A190" s="10">
        <v>188</v>
      </c>
      <c r="B190" s="11">
        <v>45286</v>
      </c>
      <c r="C190" s="10">
        <v>129</v>
      </c>
      <c r="D190" s="10">
        <v>4</v>
      </c>
      <c r="E190" s="10">
        <v>0</v>
      </c>
      <c r="F190" s="10">
        <v>0</v>
      </c>
      <c r="G190" s="10">
        <f t="shared" si="2"/>
        <v>4357</v>
      </c>
      <c r="H190" s="10">
        <v>478</v>
      </c>
    </row>
    <row r="191" spans="1:8" x14ac:dyDescent="0.35">
      <c r="A191" s="10">
        <v>189</v>
      </c>
      <c r="B191" s="11">
        <v>45287</v>
      </c>
      <c r="C191" s="10">
        <v>224</v>
      </c>
      <c r="D191" s="10">
        <v>4</v>
      </c>
      <c r="E191" s="10">
        <v>0</v>
      </c>
      <c r="F191" s="10">
        <v>0</v>
      </c>
      <c r="G191" s="10">
        <f t="shared" si="2"/>
        <v>4581</v>
      </c>
      <c r="H191" s="10">
        <v>478</v>
      </c>
    </row>
    <row r="192" spans="1:8" x14ac:dyDescent="0.35">
      <c r="A192" s="10">
        <v>190</v>
      </c>
      <c r="B192" s="11">
        <v>45288</v>
      </c>
      <c r="C192" s="10">
        <v>183</v>
      </c>
      <c r="D192" s="10">
        <v>4</v>
      </c>
      <c r="E192" s="10">
        <v>0</v>
      </c>
      <c r="F192" s="10">
        <v>0</v>
      </c>
      <c r="G192" s="10">
        <f t="shared" si="2"/>
        <v>4764</v>
      </c>
      <c r="H192" s="10">
        <v>478</v>
      </c>
    </row>
    <row r="193" spans="1:8" x14ac:dyDescent="0.35">
      <c r="A193" s="10">
        <v>191</v>
      </c>
      <c r="B193" s="11">
        <v>45289</v>
      </c>
      <c r="C193" s="10">
        <v>149</v>
      </c>
      <c r="D193" s="10">
        <v>4</v>
      </c>
      <c r="E193" s="10">
        <v>0</v>
      </c>
      <c r="F193" s="10">
        <v>0</v>
      </c>
      <c r="G193" s="10">
        <f t="shared" si="2"/>
        <v>4913</v>
      </c>
      <c r="H193" s="10">
        <v>478</v>
      </c>
    </row>
    <row r="194" spans="1:8" x14ac:dyDescent="0.35">
      <c r="A194" s="10">
        <v>192</v>
      </c>
      <c r="B194" s="11">
        <v>45290</v>
      </c>
      <c r="C194" s="10">
        <v>182</v>
      </c>
      <c r="D194" s="10">
        <v>4</v>
      </c>
      <c r="E194" s="10">
        <v>0</v>
      </c>
      <c r="F194" s="10">
        <v>0</v>
      </c>
      <c r="G194" s="10">
        <f t="shared" si="2"/>
        <v>5095</v>
      </c>
      <c r="H194" s="10">
        <v>478</v>
      </c>
    </row>
    <row r="195" spans="1:8" x14ac:dyDescent="0.35">
      <c r="A195" s="10">
        <v>193</v>
      </c>
      <c r="B195" s="11">
        <v>45291</v>
      </c>
      <c r="C195" s="10">
        <v>183</v>
      </c>
      <c r="D195" s="10">
        <v>4</v>
      </c>
      <c r="E195" s="10">
        <v>0</v>
      </c>
      <c r="F195" s="10">
        <v>0</v>
      </c>
      <c r="G195" s="10">
        <f t="shared" si="2"/>
        <v>5278</v>
      </c>
      <c r="H195" s="10">
        <v>478</v>
      </c>
    </row>
    <row r="196" spans="1:8" x14ac:dyDescent="0.35">
      <c r="A196" s="10">
        <v>194</v>
      </c>
      <c r="B196" s="11">
        <v>45292</v>
      </c>
      <c r="C196" s="10">
        <v>203</v>
      </c>
      <c r="D196" s="10">
        <v>4</v>
      </c>
      <c r="E196" s="10">
        <v>0</v>
      </c>
      <c r="F196" s="10">
        <v>0</v>
      </c>
      <c r="G196" s="10">
        <f t="shared" ref="G196:G259" si="3">G195+C196</f>
        <v>5481</v>
      </c>
      <c r="H196" s="10">
        <v>478</v>
      </c>
    </row>
    <row r="197" spans="1:8" x14ac:dyDescent="0.35">
      <c r="A197" s="10">
        <v>195</v>
      </c>
      <c r="B197" s="11">
        <v>45293</v>
      </c>
      <c r="C197" s="10">
        <v>113</v>
      </c>
      <c r="D197" s="10">
        <v>4</v>
      </c>
      <c r="E197" s="10">
        <v>0</v>
      </c>
      <c r="F197" s="10">
        <v>0</v>
      </c>
      <c r="G197" s="10">
        <f t="shared" si="3"/>
        <v>5594</v>
      </c>
      <c r="H197" s="10">
        <v>478</v>
      </c>
    </row>
    <row r="198" spans="1:8" x14ac:dyDescent="0.35">
      <c r="A198" s="10">
        <v>196</v>
      </c>
      <c r="B198" s="11">
        <v>45294</v>
      </c>
      <c r="C198" s="10">
        <v>128</v>
      </c>
      <c r="D198" s="10">
        <v>4</v>
      </c>
      <c r="E198" s="10">
        <v>0</v>
      </c>
      <c r="F198" s="10">
        <v>0</v>
      </c>
      <c r="G198" s="10">
        <f t="shared" si="3"/>
        <v>5722</v>
      </c>
      <c r="H198" s="10">
        <v>478</v>
      </c>
    </row>
    <row r="199" spans="1:8" x14ac:dyDescent="0.35">
      <c r="A199" s="10">
        <v>197</v>
      </c>
      <c r="B199" s="11">
        <v>45295</v>
      </c>
      <c r="C199" s="10">
        <v>138</v>
      </c>
      <c r="D199" s="10">
        <v>4</v>
      </c>
      <c r="E199" s="10">
        <v>0</v>
      </c>
      <c r="F199" s="10">
        <v>0</v>
      </c>
      <c r="G199" s="10">
        <f t="shared" si="3"/>
        <v>5860</v>
      </c>
      <c r="H199" s="10">
        <v>478</v>
      </c>
    </row>
    <row r="200" spans="1:8" x14ac:dyDescent="0.35">
      <c r="A200" s="10">
        <v>198</v>
      </c>
      <c r="B200" s="11">
        <v>45296</v>
      </c>
      <c r="C200" s="10">
        <v>116</v>
      </c>
      <c r="D200" s="10">
        <v>4</v>
      </c>
      <c r="E200" s="10">
        <v>0</v>
      </c>
      <c r="F200" s="10">
        <v>0</v>
      </c>
      <c r="G200" s="10">
        <f t="shared" si="3"/>
        <v>5976</v>
      </c>
      <c r="H200" s="10">
        <v>478</v>
      </c>
    </row>
    <row r="201" spans="1:8" x14ac:dyDescent="0.35">
      <c r="A201" s="10">
        <v>199</v>
      </c>
      <c r="B201" s="11">
        <v>45297</v>
      </c>
      <c r="C201" s="10">
        <v>6</v>
      </c>
      <c r="D201" s="10">
        <v>4</v>
      </c>
      <c r="E201" s="10">
        <v>0</v>
      </c>
      <c r="F201" s="10">
        <v>0</v>
      </c>
      <c r="G201" s="10">
        <f t="shared" si="3"/>
        <v>5982</v>
      </c>
      <c r="H201" s="10">
        <v>478</v>
      </c>
    </row>
    <row r="202" spans="1:8" x14ac:dyDescent="0.35">
      <c r="A202" s="10">
        <v>200</v>
      </c>
      <c r="B202" s="11">
        <v>45298</v>
      </c>
      <c r="C202" s="10">
        <v>11</v>
      </c>
      <c r="D202" s="10">
        <v>4</v>
      </c>
      <c r="E202" s="10">
        <v>0</v>
      </c>
      <c r="F202" s="10">
        <v>0</v>
      </c>
      <c r="G202" s="10">
        <f t="shared" si="3"/>
        <v>5993</v>
      </c>
      <c r="H202" s="10">
        <v>478</v>
      </c>
    </row>
    <row r="203" spans="1:8" x14ac:dyDescent="0.35">
      <c r="A203" s="10">
        <v>201</v>
      </c>
      <c r="B203" s="11">
        <v>45299</v>
      </c>
      <c r="C203" s="10">
        <v>45</v>
      </c>
      <c r="D203" s="10">
        <v>4</v>
      </c>
      <c r="E203" s="10">
        <v>0</v>
      </c>
      <c r="F203" s="10">
        <v>0</v>
      </c>
      <c r="G203" s="10">
        <f t="shared" si="3"/>
        <v>6038</v>
      </c>
      <c r="H203" s="10">
        <v>478</v>
      </c>
    </row>
    <row r="204" spans="1:8" x14ac:dyDescent="0.35">
      <c r="A204" s="10">
        <v>202</v>
      </c>
      <c r="B204" s="11">
        <v>45300</v>
      </c>
      <c r="C204" s="10">
        <v>121</v>
      </c>
      <c r="D204" s="10">
        <v>4</v>
      </c>
      <c r="E204" s="10">
        <v>0</v>
      </c>
      <c r="F204" s="10">
        <v>0</v>
      </c>
      <c r="G204" s="10">
        <f t="shared" si="3"/>
        <v>6159</v>
      </c>
      <c r="H204" s="10">
        <v>478</v>
      </c>
    </row>
    <row r="205" spans="1:8" x14ac:dyDescent="0.35">
      <c r="A205" s="10">
        <v>203</v>
      </c>
      <c r="B205" s="11">
        <v>45301</v>
      </c>
      <c r="C205" s="10">
        <v>163</v>
      </c>
      <c r="D205" s="10">
        <v>4</v>
      </c>
      <c r="E205" s="10">
        <v>0</v>
      </c>
      <c r="F205" s="10">
        <v>0</v>
      </c>
      <c r="G205" s="10">
        <f t="shared" si="3"/>
        <v>6322</v>
      </c>
      <c r="H205" s="10">
        <v>478</v>
      </c>
    </row>
    <row r="206" spans="1:8" x14ac:dyDescent="0.35">
      <c r="A206" s="10">
        <v>204</v>
      </c>
      <c r="B206" s="11">
        <v>45302</v>
      </c>
      <c r="C206" s="10">
        <v>92</v>
      </c>
      <c r="D206" s="10">
        <v>4</v>
      </c>
      <c r="E206" s="10">
        <v>0</v>
      </c>
      <c r="F206" s="10">
        <v>0</v>
      </c>
      <c r="G206" s="10">
        <f t="shared" si="3"/>
        <v>6414</v>
      </c>
      <c r="H206" s="10">
        <v>478</v>
      </c>
    </row>
    <row r="207" spans="1:8" x14ac:dyDescent="0.35">
      <c r="A207" s="10">
        <v>205</v>
      </c>
      <c r="B207" s="11">
        <v>45303</v>
      </c>
      <c r="C207" s="10">
        <v>38</v>
      </c>
      <c r="D207" s="10">
        <v>4</v>
      </c>
      <c r="E207" s="10">
        <v>0</v>
      </c>
      <c r="F207" s="10">
        <v>0</v>
      </c>
      <c r="G207" s="10">
        <f t="shared" si="3"/>
        <v>6452</v>
      </c>
      <c r="H207" s="10">
        <v>478</v>
      </c>
    </row>
    <row r="208" spans="1:8" x14ac:dyDescent="0.35">
      <c r="A208" s="10">
        <v>206</v>
      </c>
      <c r="B208" s="11">
        <v>45304</v>
      </c>
      <c r="C208" s="10">
        <v>39</v>
      </c>
      <c r="D208" s="10">
        <v>4</v>
      </c>
      <c r="E208" s="10">
        <v>0</v>
      </c>
      <c r="F208" s="10">
        <v>0</v>
      </c>
      <c r="G208" s="10">
        <f t="shared" si="3"/>
        <v>6491</v>
      </c>
      <c r="H208" s="10">
        <v>478</v>
      </c>
    </row>
    <row r="209" spans="1:8" x14ac:dyDescent="0.35">
      <c r="A209" s="10">
        <v>207</v>
      </c>
      <c r="B209" s="11">
        <v>45305</v>
      </c>
      <c r="C209" s="10">
        <v>62</v>
      </c>
      <c r="D209" s="10">
        <v>4</v>
      </c>
      <c r="E209" s="10">
        <v>0</v>
      </c>
      <c r="F209" s="10">
        <v>0</v>
      </c>
      <c r="G209" s="10">
        <f t="shared" si="3"/>
        <v>6553</v>
      </c>
      <c r="H209" s="10">
        <v>478</v>
      </c>
    </row>
    <row r="210" spans="1:8" x14ac:dyDescent="0.35">
      <c r="A210" s="10">
        <v>208</v>
      </c>
      <c r="B210" s="11">
        <v>45306</v>
      </c>
      <c r="C210" s="10">
        <v>47</v>
      </c>
      <c r="D210" s="10">
        <v>4</v>
      </c>
      <c r="E210" s="10">
        <v>0</v>
      </c>
      <c r="F210" s="10">
        <v>0</v>
      </c>
      <c r="G210" s="10">
        <f t="shared" si="3"/>
        <v>6600</v>
      </c>
      <c r="H210" s="10">
        <v>478</v>
      </c>
    </row>
    <row r="211" spans="1:8" x14ac:dyDescent="0.35">
      <c r="A211" s="10">
        <v>209</v>
      </c>
      <c r="B211" s="11">
        <v>45307</v>
      </c>
      <c r="C211" s="10">
        <v>109</v>
      </c>
      <c r="D211" s="10">
        <v>4</v>
      </c>
      <c r="E211" s="10">
        <v>0</v>
      </c>
      <c r="F211" s="10">
        <v>0</v>
      </c>
      <c r="G211" s="10">
        <f t="shared" si="3"/>
        <v>6709</v>
      </c>
      <c r="H211" s="10">
        <v>478</v>
      </c>
    </row>
    <row r="212" spans="1:8" x14ac:dyDescent="0.35">
      <c r="A212" s="10">
        <v>210</v>
      </c>
      <c r="B212" s="11">
        <v>45308</v>
      </c>
      <c r="C212" s="10">
        <v>158</v>
      </c>
      <c r="D212" s="10">
        <v>4</v>
      </c>
      <c r="E212" s="10">
        <v>0</v>
      </c>
      <c r="F212" s="10">
        <v>0</v>
      </c>
      <c r="G212" s="10">
        <f t="shared" si="3"/>
        <v>6867</v>
      </c>
      <c r="H212" s="10">
        <v>478</v>
      </c>
    </row>
    <row r="213" spans="1:8" x14ac:dyDescent="0.35">
      <c r="A213" s="10">
        <v>211</v>
      </c>
      <c r="B213" s="11">
        <v>45309</v>
      </c>
      <c r="C213" s="10">
        <v>38</v>
      </c>
      <c r="D213" s="10">
        <v>4</v>
      </c>
      <c r="E213" s="10">
        <v>0</v>
      </c>
      <c r="F213" s="10">
        <v>0</v>
      </c>
      <c r="G213" s="10">
        <f t="shared" si="3"/>
        <v>6905</v>
      </c>
      <c r="H213" s="10">
        <v>478</v>
      </c>
    </row>
    <row r="214" spans="1:8" x14ac:dyDescent="0.35">
      <c r="A214" s="10">
        <v>212</v>
      </c>
      <c r="B214" s="11">
        <v>45310</v>
      </c>
      <c r="C214" s="10">
        <v>101</v>
      </c>
      <c r="D214" s="10">
        <v>4</v>
      </c>
      <c r="E214" s="10">
        <v>0</v>
      </c>
      <c r="F214" s="10">
        <v>0</v>
      </c>
      <c r="G214" s="10">
        <f t="shared" si="3"/>
        <v>7006</v>
      </c>
      <c r="H214" s="10">
        <v>478</v>
      </c>
    </row>
    <row r="215" spans="1:8" x14ac:dyDescent="0.35">
      <c r="A215" s="10">
        <v>213</v>
      </c>
      <c r="B215" s="11">
        <v>45311</v>
      </c>
      <c r="C215" s="10">
        <v>127</v>
      </c>
      <c r="D215" s="10">
        <v>4</v>
      </c>
      <c r="E215" s="10">
        <v>0</v>
      </c>
      <c r="F215" s="10">
        <v>0</v>
      </c>
      <c r="G215" s="10">
        <f t="shared" si="3"/>
        <v>7133</v>
      </c>
      <c r="H215" s="10">
        <v>478</v>
      </c>
    </row>
    <row r="216" spans="1:8" x14ac:dyDescent="0.35">
      <c r="A216" s="10">
        <v>214</v>
      </c>
      <c r="B216" s="11">
        <v>45312</v>
      </c>
      <c r="C216" s="10">
        <v>105</v>
      </c>
      <c r="D216" s="10">
        <v>4</v>
      </c>
      <c r="E216" s="10">
        <v>0</v>
      </c>
      <c r="F216" s="10">
        <v>0</v>
      </c>
      <c r="G216" s="10">
        <f t="shared" si="3"/>
        <v>7238</v>
      </c>
      <c r="H216" s="10">
        <v>478</v>
      </c>
    </row>
    <row r="217" spans="1:8" x14ac:dyDescent="0.35">
      <c r="A217" s="10">
        <v>215</v>
      </c>
      <c r="B217" s="11">
        <v>45313</v>
      </c>
      <c r="C217" s="10">
        <v>173</v>
      </c>
      <c r="D217" s="10">
        <v>5</v>
      </c>
      <c r="E217" s="10">
        <v>1</v>
      </c>
      <c r="F217" s="10">
        <v>384</v>
      </c>
      <c r="G217" s="10">
        <f t="shared" si="3"/>
        <v>7411</v>
      </c>
      <c r="H217" s="10">
        <v>983</v>
      </c>
    </row>
    <row r="218" spans="1:8" x14ac:dyDescent="0.35">
      <c r="A218" s="10">
        <v>216</v>
      </c>
      <c r="B218" s="11">
        <v>45314</v>
      </c>
      <c r="C218" s="10">
        <v>165</v>
      </c>
      <c r="D218" s="10">
        <v>6</v>
      </c>
      <c r="E218" s="10">
        <v>1</v>
      </c>
      <c r="F218" s="10">
        <v>0</v>
      </c>
      <c r="G218" s="10">
        <f t="shared" si="3"/>
        <v>7576</v>
      </c>
      <c r="H218" s="10">
        <v>983</v>
      </c>
    </row>
    <row r="219" spans="1:8" x14ac:dyDescent="0.35">
      <c r="A219" s="10">
        <v>217</v>
      </c>
      <c r="B219" s="11">
        <v>45315</v>
      </c>
      <c r="C219" s="10">
        <v>171</v>
      </c>
      <c r="D219" s="10">
        <v>7</v>
      </c>
      <c r="E219" s="10">
        <v>1</v>
      </c>
      <c r="F219" s="10">
        <v>0</v>
      </c>
      <c r="G219" s="10">
        <f t="shared" si="3"/>
        <v>7747</v>
      </c>
      <c r="H219" s="10">
        <v>983</v>
      </c>
    </row>
    <row r="220" spans="1:8" x14ac:dyDescent="0.35">
      <c r="A220" s="10">
        <v>218</v>
      </c>
      <c r="B220" s="11">
        <v>45316</v>
      </c>
      <c r="C220" s="10">
        <v>226</v>
      </c>
      <c r="D220" s="10">
        <v>7</v>
      </c>
      <c r="E220" s="10">
        <v>0</v>
      </c>
      <c r="F220" s="10">
        <v>0</v>
      </c>
      <c r="G220" s="10">
        <f t="shared" si="3"/>
        <v>7973</v>
      </c>
      <c r="H220" s="10">
        <v>983</v>
      </c>
    </row>
    <row r="221" spans="1:8" x14ac:dyDescent="0.35">
      <c r="A221" s="10">
        <v>219</v>
      </c>
      <c r="B221" s="11">
        <v>45317</v>
      </c>
      <c r="C221" s="10">
        <v>104</v>
      </c>
      <c r="D221" s="10">
        <v>7</v>
      </c>
      <c r="E221" s="10">
        <v>0</v>
      </c>
      <c r="F221" s="10">
        <v>0</v>
      </c>
      <c r="G221" s="10">
        <f t="shared" si="3"/>
        <v>8077</v>
      </c>
      <c r="H221" s="10">
        <v>983</v>
      </c>
    </row>
    <row r="222" spans="1:8" x14ac:dyDescent="0.35">
      <c r="A222" s="10">
        <v>220</v>
      </c>
      <c r="B222" s="11">
        <v>45318</v>
      </c>
      <c r="C222" s="10">
        <v>49</v>
      </c>
      <c r="D222" s="10">
        <v>7</v>
      </c>
      <c r="E222" s="10">
        <v>0</v>
      </c>
      <c r="F222" s="10">
        <v>0</v>
      </c>
      <c r="G222" s="10">
        <f t="shared" si="3"/>
        <v>8126</v>
      </c>
      <c r="H222" s="10">
        <v>983</v>
      </c>
    </row>
    <row r="223" spans="1:8" x14ac:dyDescent="0.35">
      <c r="A223" s="10">
        <v>221</v>
      </c>
      <c r="B223" s="11">
        <v>45319</v>
      </c>
      <c r="C223" s="10">
        <v>114</v>
      </c>
      <c r="D223" s="10">
        <v>7</v>
      </c>
      <c r="E223" s="10">
        <v>0</v>
      </c>
      <c r="F223" s="10">
        <v>0</v>
      </c>
      <c r="G223" s="10">
        <f t="shared" si="3"/>
        <v>8240</v>
      </c>
      <c r="H223" s="10">
        <v>983</v>
      </c>
    </row>
    <row r="224" spans="1:8" x14ac:dyDescent="0.35">
      <c r="A224" s="10">
        <v>222</v>
      </c>
      <c r="B224" s="11">
        <v>45320</v>
      </c>
      <c r="C224" s="10">
        <v>45</v>
      </c>
      <c r="D224" s="10">
        <v>7</v>
      </c>
      <c r="E224" s="10">
        <v>0</v>
      </c>
      <c r="F224" s="10">
        <v>0</v>
      </c>
      <c r="G224" s="10">
        <f t="shared" si="3"/>
        <v>8285</v>
      </c>
      <c r="H224" s="10">
        <v>983</v>
      </c>
    </row>
    <row r="225" spans="1:8" x14ac:dyDescent="0.35">
      <c r="A225" s="10">
        <v>223</v>
      </c>
      <c r="B225" s="11">
        <v>45321</v>
      </c>
      <c r="C225" s="10">
        <v>102</v>
      </c>
      <c r="D225" s="10">
        <v>7</v>
      </c>
      <c r="E225" s="10">
        <v>0</v>
      </c>
      <c r="F225" s="10">
        <v>0</v>
      </c>
      <c r="G225" s="10">
        <f t="shared" si="3"/>
        <v>8387</v>
      </c>
      <c r="H225" s="10">
        <v>983</v>
      </c>
    </row>
    <row r="226" spans="1:8" x14ac:dyDescent="0.35">
      <c r="A226" s="10">
        <v>224</v>
      </c>
      <c r="B226" s="11">
        <v>45322</v>
      </c>
      <c r="C226" s="10">
        <v>100</v>
      </c>
      <c r="D226" s="10">
        <v>7</v>
      </c>
      <c r="E226" s="10">
        <v>0</v>
      </c>
      <c r="F226" s="10">
        <v>0</v>
      </c>
      <c r="G226" s="10">
        <f t="shared" si="3"/>
        <v>8487</v>
      </c>
      <c r="H226" s="10">
        <v>983</v>
      </c>
    </row>
    <row r="227" spans="1:8" x14ac:dyDescent="0.35">
      <c r="A227" s="10">
        <v>225</v>
      </c>
      <c r="B227" s="11">
        <v>45323</v>
      </c>
      <c r="C227" s="10">
        <v>52</v>
      </c>
      <c r="D227" s="10">
        <v>7</v>
      </c>
      <c r="E227" s="10">
        <v>0</v>
      </c>
      <c r="F227" s="10">
        <v>0</v>
      </c>
      <c r="G227" s="10">
        <f t="shared" si="3"/>
        <v>8539</v>
      </c>
      <c r="H227" s="10">
        <v>983</v>
      </c>
    </row>
    <row r="228" spans="1:8" x14ac:dyDescent="0.35">
      <c r="A228" s="10">
        <v>226</v>
      </c>
      <c r="B228" s="11">
        <v>45324</v>
      </c>
      <c r="C228" s="10">
        <v>63</v>
      </c>
      <c r="D228" s="10">
        <v>7</v>
      </c>
      <c r="E228" s="10">
        <v>0</v>
      </c>
      <c r="F228" s="10">
        <v>0</v>
      </c>
      <c r="G228" s="10">
        <f t="shared" si="3"/>
        <v>8602</v>
      </c>
      <c r="H228" s="10">
        <v>983</v>
      </c>
    </row>
    <row r="229" spans="1:8" x14ac:dyDescent="0.35">
      <c r="A229" s="10">
        <v>227</v>
      </c>
      <c r="B229" s="11">
        <v>45325</v>
      </c>
      <c r="C229" s="10">
        <v>88</v>
      </c>
      <c r="D229" s="10">
        <v>7</v>
      </c>
      <c r="E229" s="10">
        <v>0</v>
      </c>
      <c r="F229" s="10">
        <v>0</v>
      </c>
      <c r="G229" s="10">
        <f t="shared" si="3"/>
        <v>8690</v>
      </c>
      <c r="H229" s="10">
        <v>983</v>
      </c>
    </row>
    <row r="230" spans="1:8" x14ac:dyDescent="0.35">
      <c r="A230" s="10">
        <v>228</v>
      </c>
      <c r="B230" s="11">
        <v>45326</v>
      </c>
      <c r="C230" s="10">
        <v>125</v>
      </c>
      <c r="D230" s="10">
        <v>7</v>
      </c>
      <c r="E230" s="10">
        <v>0</v>
      </c>
      <c r="F230" s="10">
        <v>0</v>
      </c>
      <c r="G230" s="10">
        <f t="shared" si="3"/>
        <v>8815</v>
      </c>
      <c r="H230" s="10">
        <v>983</v>
      </c>
    </row>
    <row r="231" spans="1:8" x14ac:dyDescent="0.35">
      <c r="A231" s="10">
        <v>229</v>
      </c>
      <c r="B231" s="11">
        <v>45327</v>
      </c>
      <c r="C231" s="10">
        <v>132</v>
      </c>
      <c r="D231" s="10">
        <v>7</v>
      </c>
      <c r="E231" s="10">
        <v>0</v>
      </c>
      <c r="F231" s="10">
        <v>0</v>
      </c>
      <c r="G231" s="10">
        <f t="shared" si="3"/>
        <v>8947</v>
      </c>
      <c r="H231" s="10">
        <v>983</v>
      </c>
    </row>
    <row r="232" spans="1:8" x14ac:dyDescent="0.35">
      <c r="A232" s="10">
        <v>230</v>
      </c>
      <c r="B232" s="11">
        <v>45328</v>
      </c>
      <c r="C232" s="10">
        <v>144</v>
      </c>
      <c r="D232" s="10">
        <v>7</v>
      </c>
      <c r="E232" s="10">
        <v>0</v>
      </c>
      <c r="F232" s="10">
        <v>0</v>
      </c>
      <c r="G232" s="10">
        <f t="shared" si="3"/>
        <v>9091</v>
      </c>
      <c r="H232" s="10">
        <v>983</v>
      </c>
    </row>
    <row r="233" spans="1:8" x14ac:dyDescent="0.35">
      <c r="A233" s="10">
        <v>231</v>
      </c>
      <c r="B233" s="11">
        <v>45329</v>
      </c>
      <c r="C233" s="10">
        <v>91</v>
      </c>
      <c r="D233" s="10">
        <v>7</v>
      </c>
      <c r="E233" s="10">
        <v>0</v>
      </c>
      <c r="F233" s="10">
        <v>0</v>
      </c>
      <c r="G233" s="10">
        <f t="shared" si="3"/>
        <v>9182</v>
      </c>
      <c r="H233" s="10">
        <v>983</v>
      </c>
    </row>
    <row r="234" spans="1:8" x14ac:dyDescent="0.35">
      <c r="A234" s="10">
        <v>232</v>
      </c>
      <c r="B234" s="11">
        <v>45330</v>
      </c>
      <c r="C234" s="10">
        <v>68</v>
      </c>
      <c r="D234" s="10">
        <v>7</v>
      </c>
      <c r="E234" s="10">
        <v>0</v>
      </c>
      <c r="F234" s="10">
        <v>0</v>
      </c>
      <c r="G234" s="10">
        <f t="shared" si="3"/>
        <v>9250</v>
      </c>
      <c r="H234" s="10">
        <v>983</v>
      </c>
    </row>
    <row r="235" spans="1:8" x14ac:dyDescent="0.35">
      <c r="A235" s="10">
        <v>233</v>
      </c>
      <c r="B235" s="11">
        <v>45331</v>
      </c>
      <c r="C235" s="10">
        <v>27</v>
      </c>
      <c r="D235" s="10">
        <v>7</v>
      </c>
      <c r="E235" s="10">
        <v>0</v>
      </c>
      <c r="F235" s="10">
        <v>0</v>
      </c>
      <c r="G235" s="10">
        <f t="shared" si="3"/>
        <v>9277</v>
      </c>
      <c r="H235" s="10">
        <v>983</v>
      </c>
    </row>
    <row r="236" spans="1:8" x14ac:dyDescent="0.35">
      <c r="A236" s="10">
        <v>234</v>
      </c>
      <c r="B236" s="11">
        <v>45332</v>
      </c>
      <c r="C236" s="10">
        <v>52</v>
      </c>
      <c r="D236" s="10">
        <v>7</v>
      </c>
      <c r="E236" s="10">
        <v>0</v>
      </c>
      <c r="F236" s="10">
        <v>0</v>
      </c>
      <c r="G236" s="10">
        <f t="shared" si="3"/>
        <v>9329</v>
      </c>
      <c r="H236" s="10">
        <v>983</v>
      </c>
    </row>
    <row r="237" spans="1:8" x14ac:dyDescent="0.35">
      <c r="A237" s="10">
        <v>235</v>
      </c>
      <c r="B237" s="11">
        <v>45333</v>
      </c>
      <c r="C237" s="10">
        <v>49</v>
      </c>
      <c r="D237" s="10">
        <v>7</v>
      </c>
      <c r="E237" s="10">
        <v>0</v>
      </c>
      <c r="F237" s="10">
        <v>0</v>
      </c>
      <c r="G237" s="10">
        <f t="shared" si="3"/>
        <v>9378</v>
      </c>
      <c r="H237" s="10">
        <v>983</v>
      </c>
    </row>
    <row r="238" spans="1:8" x14ac:dyDescent="0.35">
      <c r="A238" s="10">
        <v>236</v>
      </c>
      <c r="B238" s="11">
        <v>45334</v>
      </c>
      <c r="C238" s="10">
        <v>87</v>
      </c>
      <c r="D238" s="10">
        <v>7</v>
      </c>
      <c r="E238" s="10">
        <v>0</v>
      </c>
      <c r="F238" s="10">
        <v>0</v>
      </c>
      <c r="G238" s="10">
        <f t="shared" si="3"/>
        <v>9465</v>
      </c>
      <c r="H238" s="10">
        <v>983</v>
      </c>
    </row>
    <row r="239" spans="1:8" x14ac:dyDescent="0.35">
      <c r="A239" s="10">
        <v>237</v>
      </c>
      <c r="B239" s="11">
        <v>45335</v>
      </c>
      <c r="C239" s="10">
        <v>174</v>
      </c>
      <c r="D239" s="10">
        <v>7</v>
      </c>
      <c r="E239" s="10">
        <v>0</v>
      </c>
      <c r="F239" s="10">
        <v>0</v>
      </c>
      <c r="G239" s="10">
        <f t="shared" si="3"/>
        <v>9639</v>
      </c>
      <c r="H239" s="10">
        <v>983</v>
      </c>
    </row>
    <row r="240" spans="1:8" x14ac:dyDescent="0.35">
      <c r="A240" s="10">
        <v>238</v>
      </c>
      <c r="B240" s="11">
        <v>45336</v>
      </c>
      <c r="C240" s="10">
        <v>162</v>
      </c>
      <c r="D240" s="10">
        <v>7</v>
      </c>
      <c r="E240" s="10">
        <v>0</v>
      </c>
      <c r="F240" s="10">
        <v>0</v>
      </c>
      <c r="G240" s="10">
        <f t="shared" si="3"/>
        <v>9801</v>
      </c>
      <c r="H240" s="10">
        <v>983</v>
      </c>
    </row>
    <row r="241" spans="1:8" x14ac:dyDescent="0.35">
      <c r="A241" s="10">
        <v>239</v>
      </c>
      <c r="B241" s="11">
        <v>45337</v>
      </c>
      <c r="C241" s="10">
        <v>231</v>
      </c>
      <c r="D241" s="10">
        <v>7</v>
      </c>
      <c r="E241" s="10">
        <v>0</v>
      </c>
      <c r="F241" s="10">
        <v>0</v>
      </c>
      <c r="G241" s="10">
        <f t="shared" si="3"/>
        <v>10032</v>
      </c>
      <c r="H241" s="10">
        <v>983</v>
      </c>
    </row>
    <row r="242" spans="1:8" x14ac:dyDescent="0.35">
      <c r="A242" s="10">
        <v>240</v>
      </c>
      <c r="B242" s="11">
        <v>45338</v>
      </c>
      <c r="C242" s="10">
        <v>148</v>
      </c>
      <c r="D242" s="10">
        <v>9</v>
      </c>
      <c r="E242" s="10">
        <v>2</v>
      </c>
      <c r="F242" s="10">
        <v>341</v>
      </c>
      <c r="G242" s="10">
        <f t="shared" si="3"/>
        <v>10180</v>
      </c>
      <c r="H242" s="10">
        <v>979</v>
      </c>
    </row>
    <row r="243" spans="1:8" x14ac:dyDescent="0.35">
      <c r="A243" s="10">
        <v>241</v>
      </c>
      <c r="B243" s="11">
        <v>45339</v>
      </c>
      <c r="C243" s="10">
        <v>220</v>
      </c>
      <c r="D243" s="10">
        <v>9</v>
      </c>
      <c r="E243" s="10">
        <v>0</v>
      </c>
      <c r="F243" s="10">
        <v>0</v>
      </c>
      <c r="G243" s="10">
        <f t="shared" si="3"/>
        <v>10400</v>
      </c>
      <c r="H243" s="10">
        <v>979</v>
      </c>
    </row>
    <row r="244" spans="1:8" x14ac:dyDescent="0.35">
      <c r="A244" s="10">
        <v>242</v>
      </c>
      <c r="B244" s="11">
        <v>45340</v>
      </c>
      <c r="C244" s="10">
        <v>260</v>
      </c>
      <c r="D244" s="10">
        <v>9</v>
      </c>
      <c r="E244" s="10">
        <v>0</v>
      </c>
      <c r="F244" s="10">
        <v>0</v>
      </c>
      <c r="G244" s="10">
        <f t="shared" si="3"/>
        <v>10660</v>
      </c>
      <c r="H244" s="10">
        <v>979</v>
      </c>
    </row>
    <row r="245" spans="1:8" x14ac:dyDescent="0.35">
      <c r="A245" s="10">
        <v>243</v>
      </c>
      <c r="B245" s="11">
        <v>45341</v>
      </c>
      <c r="C245" s="10">
        <v>291</v>
      </c>
      <c r="D245" s="10">
        <v>9</v>
      </c>
      <c r="E245" s="10">
        <v>0</v>
      </c>
      <c r="F245" s="10">
        <v>0</v>
      </c>
      <c r="G245" s="10">
        <f t="shared" si="3"/>
        <v>10951</v>
      </c>
      <c r="H245" s="10">
        <v>979</v>
      </c>
    </row>
    <row r="246" spans="1:8" x14ac:dyDescent="0.35">
      <c r="A246" s="10">
        <v>244</v>
      </c>
      <c r="B246" s="11">
        <v>45342</v>
      </c>
      <c r="C246" s="10">
        <v>261</v>
      </c>
      <c r="D246" s="10">
        <v>9</v>
      </c>
      <c r="E246" s="10">
        <v>0</v>
      </c>
      <c r="F246" s="10">
        <v>0</v>
      </c>
      <c r="G246" s="10">
        <f t="shared" si="3"/>
        <v>11212</v>
      </c>
      <c r="H246" s="10">
        <v>979</v>
      </c>
    </row>
    <row r="247" spans="1:8" x14ac:dyDescent="0.35">
      <c r="A247" s="10">
        <v>245</v>
      </c>
      <c r="B247" s="11">
        <v>45343</v>
      </c>
      <c r="C247" s="10">
        <v>295</v>
      </c>
      <c r="D247" s="10">
        <v>9</v>
      </c>
      <c r="E247" s="10">
        <v>0</v>
      </c>
      <c r="F247" s="10">
        <v>0</v>
      </c>
      <c r="G247" s="10">
        <f t="shared" si="3"/>
        <v>11507</v>
      </c>
      <c r="H247" s="10">
        <v>979</v>
      </c>
    </row>
    <row r="248" spans="1:8" x14ac:dyDescent="0.35">
      <c r="A248" s="10">
        <v>246</v>
      </c>
      <c r="B248" s="11">
        <v>45344</v>
      </c>
      <c r="C248" s="10">
        <v>218</v>
      </c>
      <c r="D248" s="10">
        <v>9</v>
      </c>
      <c r="E248" s="10">
        <v>0</v>
      </c>
      <c r="F248" s="10">
        <v>0</v>
      </c>
      <c r="G248" s="10">
        <f t="shared" si="3"/>
        <v>11725</v>
      </c>
      <c r="H248" s="10">
        <v>979</v>
      </c>
    </row>
    <row r="249" spans="1:8" x14ac:dyDescent="0.35">
      <c r="A249" s="10">
        <v>247</v>
      </c>
      <c r="B249" s="11">
        <v>45345</v>
      </c>
      <c r="C249" s="10">
        <v>236</v>
      </c>
      <c r="D249" s="10">
        <v>9</v>
      </c>
      <c r="E249" s="10">
        <v>0</v>
      </c>
      <c r="F249" s="10">
        <v>0</v>
      </c>
      <c r="G249" s="10">
        <f t="shared" si="3"/>
        <v>11961</v>
      </c>
      <c r="H249" s="10">
        <v>979</v>
      </c>
    </row>
    <row r="250" spans="1:8" x14ac:dyDescent="0.35">
      <c r="A250" s="10">
        <v>248</v>
      </c>
      <c r="B250" s="11">
        <v>45346</v>
      </c>
      <c r="C250" s="10">
        <v>228</v>
      </c>
      <c r="D250" s="10">
        <v>9</v>
      </c>
      <c r="E250" s="10">
        <v>0</v>
      </c>
      <c r="F250" s="10">
        <v>0</v>
      </c>
      <c r="G250" s="10">
        <f t="shared" si="3"/>
        <v>12189</v>
      </c>
      <c r="H250" s="10">
        <v>979</v>
      </c>
    </row>
    <row r="251" spans="1:8" x14ac:dyDescent="0.35">
      <c r="A251" s="10">
        <v>249</v>
      </c>
      <c r="B251" s="11">
        <v>45347</v>
      </c>
      <c r="C251" s="10">
        <v>43</v>
      </c>
      <c r="D251" s="10">
        <v>9</v>
      </c>
      <c r="E251" s="10">
        <v>0</v>
      </c>
      <c r="F251" s="10">
        <v>0</v>
      </c>
      <c r="G251" s="10">
        <f t="shared" si="3"/>
        <v>12232</v>
      </c>
      <c r="H251" s="10">
        <v>979</v>
      </c>
    </row>
    <row r="252" spans="1:8" x14ac:dyDescent="0.35">
      <c r="A252" s="10">
        <v>250</v>
      </c>
      <c r="B252" s="11">
        <v>45348</v>
      </c>
      <c r="C252" s="10">
        <v>136</v>
      </c>
      <c r="D252" s="10">
        <v>9</v>
      </c>
      <c r="E252" s="10">
        <v>0</v>
      </c>
      <c r="F252" s="10">
        <v>0</v>
      </c>
      <c r="G252" s="10">
        <f t="shared" si="3"/>
        <v>12368</v>
      </c>
      <c r="H252" s="10">
        <v>979</v>
      </c>
    </row>
    <row r="253" spans="1:8" x14ac:dyDescent="0.35">
      <c r="A253" s="10">
        <v>251</v>
      </c>
      <c r="B253" s="11">
        <v>45349</v>
      </c>
      <c r="C253" s="10">
        <v>207</v>
      </c>
      <c r="D253" s="10">
        <v>9</v>
      </c>
      <c r="E253" s="10">
        <v>0</v>
      </c>
      <c r="F253" s="10">
        <v>0</v>
      </c>
      <c r="G253" s="10">
        <f t="shared" si="3"/>
        <v>12575</v>
      </c>
      <c r="H253" s="10">
        <v>979</v>
      </c>
    </row>
    <row r="254" spans="1:8" x14ac:dyDescent="0.35">
      <c r="A254" s="10">
        <v>252</v>
      </c>
      <c r="B254" s="11">
        <v>45350</v>
      </c>
      <c r="C254" s="10">
        <v>249</v>
      </c>
      <c r="D254" s="10">
        <v>9</v>
      </c>
      <c r="E254" s="10">
        <v>0</v>
      </c>
      <c r="F254" s="10">
        <v>0</v>
      </c>
      <c r="G254" s="10">
        <f t="shared" si="3"/>
        <v>12824</v>
      </c>
      <c r="H254" s="10">
        <v>979</v>
      </c>
    </row>
    <row r="255" spans="1:8" x14ac:dyDescent="0.35">
      <c r="A255" s="10">
        <v>253</v>
      </c>
      <c r="B255" s="11">
        <v>45351</v>
      </c>
      <c r="C255" s="10">
        <v>339</v>
      </c>
      <c r="D255" s="10">
        <v>9</v>
      </c>
      <c r="E255" s="10">
        <v>0</v>
      </c>
      <c r="F255" s="10">
        <v>0</v>
      </c>
      <c r="G255" s="10">
        <f t="shared" si="3"/>
        <v>13163</v>
      </c>
      <c r="H255" s="10">
        <v>979</v>
      </c>
    </row>
    <row r="256" spans="1:8" x14ac:dyDescent="0.35">
      <c r="A256" s="10">
        <v>254</v>
      </c>
      <c r="B256" s="11">
        <v>45352</v>
      </c>
      <c r="C256" s="10">
        <v>276</v>
      </c>
      <c r="D256" s="10">
        <v>9</v>
      </c>
      <c r="E256" s="10">
        <v>0</v>
      </c>
      <c r="F256" s="10">
        <v>0</v>
      </c>
      <c r="G256" s="10">
        <f t="shared" si="3"/>
        <v>13439</v>
      </c>
      <c r="H256" s="10">
        <v>979</v>
      </c>
    </row>
    <row r="257" spans="1:8" x14ac:dyDescent="0.35">
      <c r="A257" s="10">
        <v>255</v>
      </c>
      <c r="B257" s="11">
        <v>45353</v>
      </c>
      <c r="C257" s="10">
        <v>351</v>
      </c>
      <c r="D257" s="10">
        <v>9</v>
      </c>
      <c r="E257" s="10">
        <v>0</v>
      </c>
      <c r="F257" s="10">
        <v>0</v>
      </c>
      <c r="G257" s="10">
        <f t="shared" si="3"/>
        <v>13790</v>
      </c>
      <c r="H257" s="10">
        <v>979</v>
      </c>
    </row>
    <row r="258" spans="1:8" x14ac:dyDescent="0.35">
      <c r="A258" s="10">
        <v>256</v>
      </c>
      <c r="B258" s="11">
        <v>45354</v>
      </c>
      <c r="C258" s="10">
        <v>152</v>
      </c>
      <c r="D258" s="10">
        <v>9</v>
      </c>
      <c r="E258" s="10">
        <v>0</v>
      </c>
      <c r="F258" s="10">
        <v>0</v>
      </c>
      <c r="G258" s="10">
        <f t="shared" si="3"/>
        <v>13942</v>
      </c>
      <c r="H258" s="10">
        <v>979</v>
      </c>
    </row>
    <row r="259" spans="1:8" x14ac:dyDescent="0.35">
      <c r="A259" s="10">
        <v>257</v>
      </c>
      <c r="B259" s="11">
        <v>45355</v>
      </c>
      <c r="C259" s="10">
        <v>43</v>
      </c>
      <c r="D259" s="10">
        <v>9</v>
      </c>
      <c r="E259" s="10">
        <v>0</v>
      </c>
      <c r="F259" s="10">
        <v>0</v>
      </c>
      <c r="G259" s="10">
        <f t="shared" si="3"/>
        <v>13985</v>
      </c>
      <c r="H259" s="10">
        <v>979</v>
      </c>
    </row>
    <row r="260" spans="1:8" x14ac:dyDescent="0.35">
      <c r="A260" s="10">
        <v>258</v>
      </c>
      <c r="B260" s="11">
        <v>45356</v>
      </c>
      <c r="C260" s="10">
        <v>154</v>
      </c>
      <c r="D260" s="10">
        <v>9</v>
      </c>
      <c r="E260" s="10">
        <v>0</v>
      </c>
      <c r="F260" s="10">
        <v>0</v>
      </c>
      <c r="G260" s="10">
        <f t="shared" ref="G260:G323" si="4">G259+C260</f>
        <v>14139</v>
      </c>
      <c r="H260" s="10">
        <v>979</v>
      </c>
    </row>
    <row r="261" spans="1:8" x14ac:dyDescent="0.35">
      <c r="A261" s="10">
        <v>259</v>
      </c>
      <c r="B261" s="11">
        <v>45357</v>
      </c>
      <c r="C261" s="10">
        <v>324</v>
      </c>
      <c r="D261" s="10">
        <v>9</v>
      </c>
      <c r="E261" s="10">
        <v>0</v>
      </c>
      <c r="F261" s="10">
        <v>0</v>
      </c>
      <c r="G261" s="10">
        <f t="shared" si="4"/>
        <v>14463</v>
      </c>
      <c r="H261" s="10">
        <v>979</v>
      </c>
    </row>
    <row r="262" spans="1:8" x14ac:dyDescent="0.35">
      <c r="A262" s="10">
        <v>260</v>
      </c>
      <c r="B262" s="11">
        <v>45358</v>
      </c>
      <c r="C262" s="10">
        <v>167</v>
      </c>
      <c r="D262" s="10">
        <v>9</v>
      </c>
      <c r="E262" s="10">
        <v>0</v>
      </c>
      <c r="F262" s="10">
        <v>0</v>
      </c>
      <c r="G262" s="10">
        <f t="shared" si="4"/>
        <v>14630</v>
      </c>
      <c r="H262" s="10">
        <v>979</v>
      </c>
    </row>
    <row r="263" spans="1:8" x14ac:dyDescent="0.35">
      <c r="A263" s="10">
        <v>261</v>
      </c>
      <c r="B263" s="11">
        <v>45359</v>
      </c>
      <c r="C263" s="10">
        <v>205</v>
      </c>
      <c r="D263" s="10">
        <v>9</v>
      </c>
      <c r="E263" s="10">
        <v>0</v>
      </c>
      <c r="F263" s="10">
        <v>0</v>
      </c>
      <c r="G263" s="10">
        <f t="shared" si="4"/>
        <v>14835</v>
      </c>
      <c r="H263" s="10">
        <v>979</v>
      </c>
    </row>
    <row r="264" spans="1:8" x14ac:dyDescent="0.35">
      <c r="A264" s="10">
        <v>262</v>
      </c>
      <c r="B264" s="11">
        <v>45360</v>
      </c>
      <c r="C264" s="10">
        <v>331</v>
      </c>
      <c r="D264" s="10">
        <v>9</v>
      </c>
      <c r="E264" s="10">
        <v>0</v>
      </c>
      <c r="F264" s="10">
        <v>0</v>
      </c>
      <c r="G264" s="10">
        <f t="shared" si="4"/>
        <v>15166</v>
      </c>
      <c r="H264" s="10">
        <v>979</v>
      </c>
    </row>
    <row r="265" spans="1:8" x14ac:dyDescent="0.35">
      <c r="A265" s="10">
        <v>263</v>
      </c>
      <c r="B265" s="11">
        <v>45361</v>
      </c>
      <c r="C265" s="10">
        <v>366</v>
      </c>
      <c r="D265" s="10">
        <v>9</v>
      </c>
      <c r="E265" s="10">
        <v>0</v>
      </c>
      <c r="F265" s="10">
        <v>0</v>
      </c>
      <c r="G265" s="10">
        <f t="shared" si="4"/>
        <v>15532</v>
      </c>
      <c r="H265" s="10">
        <v>979</v>
      </c>
    </row>
    <row r="266" spans="1:8" x14ac:dyDescent="0.35">
      <c r="A266" s="10">
        <v>264</v>
      </c>
      <c r="B266" s="11">
        <v>45362</v>
      </c>
      <c r="C266" s="10">
        <v>305</v>
      </c>
      <c r="D266" s="10">
        <v>9</v>
      </c>
      <c r="E266" s="10">
        <v>0</v>
      </c>
      <c r="F266" s="10">
        <v>0</v>
      </c>
      <c r="G266" s="10">
        <f t="shared" si="4"/>
        <v>15837</v>
      </c>
      <c r="H266" s="10">
        <v>979</v>
      </c>
    </row>
    <row r="267" spans="1:8" x14ac:dyDescent="0.35">
      <c r="A267" s="10">
        <v>265</v>
      </c>
      <c r="B267" s="11">
        <v>45363</v>
      </c>
      <c r="C267" s="10">
        <v>416</v>
      </c>
      <c r="D267" s="10">
        <v>9</v>
      </c>
      <c r="E267" s="10">
        <v>0</v>
      </c>
      <c r="F267" s="10">
        <v>0</v>
      </c>
      <c r="G267" s="10">
        <f t="shared" si="4"/>
        <v>16253</v>
      </c>
      <c r="H267" s="10">
        <v>979</v>
      </c>
    </row>
    <row r="268" spans="1:8" x14ac:dyDescent="0.35">
      <c r="A268" s="10">
        <v>266</v>
      </c>
      <c r="B268" s="11">
        <v>45364</v>
      </c>
      <c r="C268" s="10">
        <v>328</v>
      </c>
      <c r="D268" s="10">
        <v>9</v>
      </c>
      <c r="E268" s="10">
        <v>0</v>
      </c>
      <c r="F268" s="10">
        <v>0</v>
      </c>
      <c r="G268" s="10">
        <f t="shared" si="4"/>
        <v>16581</v>
      </c>
      <c r="H268" s="10">
        <v>979</v>
      </c>
    </row>
    <row r="269" spans="1:8" x14ac:dyDescent="0.35">
      <c r="A269" s="10">
        <v>267</v>
      </c>
      <c r="B269" s="11">
        <v>45365</v>
      </c>
      <c r="C269" s="10">
        <v>324</v>
      </c>
      <c r="D269" s="10">
        <v>9</v>
      </c>
      <c r="E269" s="10">
        <v>0</v>
      </c>
      <c r="F269" s="10">
        <v>0</v>
      </c>
      <c r="G269" s="10">
        <f t="shared" si="4"/>
        <v>16905</v>
      </c>
      <c r="H269" s="10">
        <v>979</v>
      </c>
    </row>
    <row r="270" spans="1:8" x14ac:dyDescent="0.35">
      <c r="A270" s="10">
        <v>268</v>
      </c>
      <c r="B270" s="11">
        <v>45366</v>
      </c>
      <c r="C270" s="10">
        <v>279</v>
      </c>
      <c r="D270" s="10">
        <v>9</v>
      </c>
      <c r="E270" s="10">
        <v>0</v>
      </c>
      <c r="F270" s="10">
        <v>0</v>
      </c>
      <c r="G270" s="10">
        <f t="shared" si="4"/>
        <v>17184</v>
      </c>
      <c r="H270" s="10">
        <v>979</v>
      </c>
    </row>
    <row r="271" spans="1:8" x14ac:dyDescent="0.35">
      <c r="A271" s="10">
        <v>269</v>
      </c>
      <c r="B271" s="11">
        <v>45367</v>
      </c>
      <c r="C271" s="10">
        <v>173</v>
      </c>
      <c r="D271" s="10">
        <v>9</v>
      </c>
      <c r="E271" s="10">
        <v>0</v>
      </c>
      <c r="F271" s="10">
        <v>0</v>
      </c>
      <c r="G271" s="10">
        <f t="shared" si="4"/>
        <v>17357</v>
      </c>
      <c r="H271" s="10">
        <v>979</v>
      </c>
    </row>
    <row r="272" spans="1:8" x14ac:dyDescent="0.35">
      <c r="A272" s="10">
        <v>270</v>
      </c>
      <c r="B272" s="11">
        <v>45368</v>
      </c>
      <c r="C272" s="10">
        <v>114</v>
      </c>
      <c r="D272" s="10">
        <v>9</v>
      </c>
      <c r="E272" s="10">
        <v>0</v>
      </c>
      <c r="F272" s="10">
        <v>0</v>
      </c>
      <c r="G272" s="10">
        <f t="shared" si="4"/>
        <v>17471</v>
      </c>
      <c r="H272" s="10">
        <v>979</v>
      </c>
    </row>
    <row r="273" spans="1:8" x14ac:dyDescent="0.35">
      <c r="A273" s="10">
        <v>271</v>
      </c>
      <c r="B273" s="11">
        <v>45369</v>
      </c>
      <c r="C273" s="10">
        <v>78</v>
      </c>
      <c r="D273" s="10">
        <v>9</v>
      </c>
      <c r="E273" s="10">
        <v>0</v>
      </c>
      <c r="F273" s="10">
        <v>0</v>
      </c>
      <c r="G273" s="10">
        <f t="shared" si="4"/>
        <v>17549</v>
      </c>
      <c r="H273" s="10">
        <v>979</v>
      </c>
    </row>
    <row r="274" spans="1:8" x14ac:dyDescent="0.35">
      <c r="A274" s="10">
        <v>272</v>
      </c>
      <c r="B274" s="11">
        <v>45370</v>
      </c>
      <c r="C274" s="10">
        <v>160</v>
      </c>
      <c r="D274" s="10">
        <v>9</v>
      </c>
      <c r="E274" s="10">
        <v>0</v>
      </c>
      <c r="F274" s="10">
        <v>0</v>
      </c>
      <c r="G274" s="10">
        <f t="shared" si="4"/>
        <v>17709</v>
      </c>
      <c r="H274" s="10">
        <v>979</v>
      </c>
    </row>
    <row r="275" spans="1:8" x14ac:dyDescent="0.35">
      <c r="A275" s="10">
        <v>273</v>
      </c>
      <c r="B275" s="11">
        <v>45371</v>
      </c>
      <c r="C275" s="10">
        <v>212</v>
      </c>
      <c r="D275" s="10">
        <v>9</v>
      </c>
      <c r="E275" s="10">
        <v>0</v>
      </c>
      <c r="F275" s="10">
        <v>0</v>
      </c>
      <c r="G275" s="10">
        <f t="shared" si="4"/>
        <v>17921</v>
      </c>
      <c r="H275" s="10">
        <v>979</v>
      </c>
    </row>
    <row r="276" spans="1:8" x14ac:dyDescent="0.35">
      <c r="A276" s="10">
        <v>274</v>
      </c>
      <c r="B276" s="11">
        <v>45372</v>
      </c>
      <c r="C276" s="10">
        <v>146</v>
      </c>
      <c r="D276" s="10">
        <v>9</v>
      </c>
      <c r="E276" s="10">
        <v>0</v>
      </c>
      <c r="F276" s="10">
        <v>0</v>
      </c>
      <c r="G276" s="10">
        <f t="shared" si="4"/>
        <v>18067</v>
      </c>
      <c r="H276" s="10">
        <v>979</v>
      </c>
    </row>
    <row r="277" spans="1:8" x14ac:dyDescent="0.35">
      <c r="A277" s="10">
        <v>275</v>
      </c>
      <c r="B277" s="11">
        <v>45373</v>
      </c>
      <c r="C277" s="10">
        <v>251</v>
      </c>
      <c r="D277" s="10">
        <v>9</v>
      </c>
      <c r="E277" s="10">
        <v>0</v>
      </c>
      <c r="F277" s="10">
        <v>0</v>
      </c>
      <c r="G277" s="10">
        <f t="shared" si="4"/>
        <v>18318</v>
      </c>
      <c r="H277" s="10">
        <v>979</v>
      </c>
    </row>
    <row r="278" spans="1:8" x14ac:dyDescent="0.35">
      <c r="A278" s="10">
        <v>276</v>
      </c>
      <c r="B278" s="11">
        <v>45374</v>
      </c>
      <c r="C278" s="10">
        <v>227</v>
      </c>
      <c r="D278" s="10">
        <v>9</v>
      </c>
      <c r="E278" s="10">
        <v>0</v>
      </c>
      <c r="F278" s="10">
        <v>0</v>
      </c>
      <c r="G278" s="10">
        <f t="shared" si="4"/>
        <v>18545</v>
      </c>
      <c r="H278" s="10">
        <v>979</v>
      </c>
    </row>
    <row r="279" spans="1:8" x14ac:dyDescent="0.35">
      <c r="A279" s="10">
        <v>277</v>
      </c>
      <c r="B279" s="11">
        <v>45375</v>
      </c>
      <c r="C279" s="10">
        <v>105</v>
      </c>
      <c r="D279" s="10">
        <v>9</v>
      </c>
      <c r="E279" s="10">
        <v>0</v>
      </c>
      <c r="F279" s="10">
        <v>0</v>
      </c>
      <c r="G279" s="10">
        <f t="shared" si="4"/>
        <v>18650</v>
      </c>
      <c r="H279" s="10">
        <v>979</v>
      </c>
    </row>
    <row r="280" spans="1:8" x14ac:dyDescent="0.35">
      <c r="A280" s="10">
        <v>278</v>
      </c>
      <c r="B280" s="11">
        <v>45376</v>
      </c>
      <c r="C280" s="10">
        <v>10</v>
      </c>
      <c r="D280" s="10">
        <v>9</v>
      </c>
      <c r="E280" s="10">
        <v>0</v>
      </c>
      <c r="F280" s="10">
        <v>0</v>
      </c>
      <c r="G280" s="10">
        <f t="shared" si="4"/>
        <v>18660</v>
      </c>
      <c r="H280" s="10">
        <v>979</v>
      </c>
    </row>
    <row r="281" spans="1:8" x14ac:dyDescent="0.35">
      <c r="A281" s="10">
        <v>279</v>
      </c>
      <c r="B281" s="11">
        <v>45377</v>
      </c>
      <c r="C281" s="10">
        <v>10</v>
      </c>
      <c r="D281" s="10">
        <v>9</v>
      </c>
      <c r="E281" s="10">
        <v>0</v>
      </c>
      <c r="F281" s="10">
        <v>0</v>
      </c>
      <c r="G281" s="10">
        <f t="shared" si="4"/>
        <v>18670</v>
      </c>
      <c r="H281" s="10">
        <v>979</v>
      </c>
    </row>
    <row r="282" spans="1:8" x14ac:dyDescent="0.35">
      <c r="A282" s="10">
        <v>280</v>
      </c>
      <c r="B282" s="11">
        <v>45378</v>
      </c>
      <c r="C282" s="10">
        <v>65</v>
      </c>
      <c r="D282" s="10">
        <v>9</v>
      </c>
      <c r="E282" s="10">
        <v>0</v>
      </c>
      <c r="F282" s="10">
        <v>0</v>
      </c>
      <c r="G282" s="10">
        <f t="shared" si="4"/>
        <v>18735</v>
      </c>
      <c r="H282" s="10">
        <v>979</v>
      </c>
    </row>
    <row r="283" spans="1:8" x14ac:dyDescent="0.35">
      <c r="A283" s="10">
        <v>281</v>
      </c>
      <c r="B283" s="11">
        <v>45379</v>
      </c>
      <c r="C283" s="10">
        <v>251</v>
      </c>
      <c r="D283" s="10">
        <v>9</v>
      </c>
      <c r="E283" s="10">
        <v>0</v>
      </c>
      <c r="F283" s="10">
        <v>0</v>
      </c>
      <c r="G283" s="10">
        <f t="shared" si="4"/>
        <v>18986</v>
      </c>
      <c r="H283" s="10">
        <v>979</v>
      </c>
    </row>
    <row r="284" spans="1:8" x14ac:dyDescent="0.35">
      <c r="A284" s="10">
        <v>282</v>
      </c>
      <c r="B284" s="11">
        <v>45380</v>
      </c>
      <c r="C284" s="10">
        <v>196</v>
      </c>
      <c r="D284" s="10">
        <v>9</v>
      </c>
      <c r="E284" s="10">
        <v>0</v>
      </c>
      <c r="F284" s="10">
        <v>0</v>
      </c>
      <c r="G284" s="10">
        <f t="shared" si="4"/>
        <v>19182</v>
      </c>
      <c r="H284" s="10">
        <v>979</v>
      </c>
    </row>
    <row r="285" spans="1:8" x14ac:dyDescent="0.35">
      <c r="A285" s="10">
        <v>283</v>
      </c>
      <c r="B285" s="11">
        <v>45381</v>
      </c>
      <c r="C285" s="10">
        <v>108</v>
      </c>
      <c r="D285" s="10">
        <v>9</v>
      </c>
      <c r="E285" s="10">
        <v>0</v>
      </c>
      <c r="F285" s="10">
        <v>0</v>
      </c>
      <c r="G285" s="10">
        <f t="shared" si="4"/>
        <v>19290</v>
      </c>
      <c r="H285" s="10">
        <v>979</v>
      </c>
    </row>
    <row r="286" spans="1:8" x14ac:dyDescent="0.35">
      <c r="A286" s="10">
        <v>284</v>
      </c>
      <c r="B286" s="11">
        <v>45382</v>
      </c>
      <c r="C286" s="10">
        <v>20</v>
      </c>
      <c r="D286" s="10">
        <v>9</v>
      </c>
      <c r="E286" s="10">
        <v>0</v>
      </c>
      <c r="F286" s="10">
        <v>0</v>
      </c>
      <c r="G286" s="10">
        <f t="shared" si="4"/>
        <v>19310</v>
      </c>
      <c r="H286" s="10">
        <v>979</v>
      </c>
    </row>
    <row r="287" spans="1:8" x14ac:dyDescent="0.35">
      <c r="A287" s="10">
        <v>285</v>
      </c>
      <c r="B287" s="11">
        <v>45383</v>
      </c>
      <c r="C287" s="10">
        <v>29</v>
      </c>
      <c r="D287" s="10">
        <v>9</v>
      </c>
      <c r="E287" s="10">
        <v>0</v>
      </c>
      <c r="F287" s="10">
        <v>0</v>
      </c>
      <c r="G287" s="10">
        <f t="shared" si="4"/>
        <v>19339</v>
      </c>
      <c r="H287" s="10">
        <v>979</v>
      </c>
    </row>
    <row r="288" spans="1:8" x14ac:dyDescent="0.35">
      <c r="A288" s="10">
        <v>286</v>
      </c>
      <c r="B288" s="11">
        <v>45384</v>
      </c>
      <c r="C288" s="10">
        <v>22</v>
      </c>
      <c r="D288" s="10">
        <v>9</v>
      </c>
      <c r="E288" s="10">
        <v>0</v>
      </c>
      <c r="F288" s="10">
        <v>0</v>
      </c>
      <c r="G288" s="10">
        <f t="shared" si="4"/>
        <v>19361</v>
      </c>
      <c r="H288" s="10">
        <v>979</v>
      </c>
    </row>
    <row r="289" spans="1:8" x14ac:dyDescent="0.35">
      <c r="A289" s="10">
        <v>287</v>
      </c>
      <c r="B289" s="11">
        <v>45385</v>
      </c>
      <c r="C289" s="10">
        <v>141</v>
      </c>
      <c r="D289" s="10">
        <v>9</v>
      </c>
      <c r="E289" s="10">
        <v>0</v>
      </c>
      <c r="F289" s="10">
        <v>0</v>
      </c>
      <c r="G289" s="10">
        <f t="shared" si="4"/>
        <v>19502</v>
      </c>
      <c r="H289" s="10">
        <v>979</v>
      </c>
    </row>
    <row r="290" spans="1:8" x14ac:dyDescent="0.35">
      <c r="A290" s="10">
        <v>288</v>
      </c>
      <c r="B290" s="11">
        <v>45386</v>
      </c>
      <c r="C290" s="10">
        <v>280</v>
      </c>
      <c r="D290" s="10">
        <v>9</v>
      </c>
      <c r="E290" s="10">
        <v>0</v>
      </c>
      <c r="F290" s="10">
        <v>0</v>
      </c>
      <c r="G290" s="10">
        <f t="shared" si="4"/>
        <v>19782</v>
      </c>
      <c r="H290" s="10">
        <v>979</v>
      </c>
    </row>
    <row r="291" spans="1:8" x14ac:dyDescent="0.35">
      <c r="A291" s="10">
        <v>289</v>
      </c>
      <c r="B291" s="11">
        <v>45387</v>
      </c>
      <c r="C291" s="10">
        <v>243</v>
      </c>
      <c r="D291" s="10">
        <v>9</v>
      </c>
      <c r="E291" s="10">
        <v>0</v>
      </c>
      <c r="F291" s="10">
        <v>0</v>
      </c>
      <c r="G291" s="10">
        <f t="shared" si="4"/>
        <v>20025</v>
      </c>
      <c r="H291" s="10">
        <v>979</v>
      </c>
    </row>
    <row r="292" spans="1:8" x14ac:dyDescent="0.35">
      <c r="A292" s="10">
        <v>290</v>
      </c>
      <c r="B292" s="11">
        <v>45388</v>
      </c>
      <c r="C292" s="10">
        <v>110</v>
      </c>
      <c r="D292" s="10">
        <v>9</v>
      </c>
      <c r="E292" s="10">
        <v>0</v>
      </c>
      <c r="F292" s="10">
        <v>0</v>
      </c>
      <c r="G292" s="10">
        <f t="shared" si="4"/>
        <v>20135</v>
      </c>
      <c r="H292" s="10">
        <v>979</v>
      </c>
    </row>
    <row r="293" spans="1:8" x14ac:dyDescent="0.35">
      <c r="A293" s="10">
        <v>291</v>
      </c>
      <c r="B293" s="11">
        <v>45389</v>
      </c>
      <c r="C293" s="10">
        <v>86</v>
      </c>
      <c r="D293" s="10">
        <v>9</v>
      </c>
      <c r="E293" s="10">
        <v>0</v>
      </c>
      <c r="F293" s="10">
        <v>0</v>
      </c>
      <c r="G293" s="10">
        <f t="shared" si="4"/>
        <v>20221</v>
      </c>
      <c r="H293" s="10">
        <v>979</v>
      </c>
    </row>
    <row r="294" spans="1:8" x14ac:dyDescent="0.35">
      <c r="A294" s="10">
        <v>292</v>
      </c>
      <c r="B294" s="11">
        <v>45390</v>
      </c>
      <c r="C294" s="10">
        <v>117</v>
      </c>
      <c r="D294" s="10">
        <v>9</v>
      </c>
      <c r="E294" s="10">
        <v>0</v>
      </c>
      <c r="F294" s="10">
        <v>0</v>
      </c>
      <c r="G294" s="10">
        <f t="shared" si="4"/>
        <v>20338</v>
      </c>
      <c r="H294" s="10">
        <v>979</v>
      </c>
    </row>
    <row r="295" spans="1:8" x14ac:dyDescent="0.35">
      <c r="A295" s="10">
        <v>293</v>
      </c>
      <c r="B295" s="11">
        <v>45391</v>
      </c>
      <c r="C295" s="10">
        <v>220</v>
      </c>
      <c r="D295" s="10">
        <v>9</v>
      </c>
      <c r="E295" s="10">
        <v>0</v>
      </c>
      <c r="F295" s="10">
        <v>0</v>
      </c>
      <c r="G295" s="10">
        <f t="shared" si="4"/>
        <v>20558</v>
      </c>
      <c r="H295" s="10">
        <v>979</v>
      </c>
    </row>
    <row r="296" spans="1:8" x14ac:dyDescent="0.35">
      <c r="A296" s="10">
        <v>294</v>
      </c>
      <c r="B296" s="11">
        <v>45392</v>
      </c>
      <c r="C296" s="10">
        <v>245</v>
      </c>
      <c r="D296" s="10">
        <v>9</v>
      </c>
      <c r="E296" s="10">
        <v>0</v>
      </c>
      <c r="F296" s="10">
        <v>0</v>
      </c>
      <c r="G296" s="10">
        <f t="shared" si="4"/>
        <v>20803</v>
      </c>
      <c r="H296" s="10">
        <v>979</v>
      </c>
    </row>
    <row r="297" spans="1:8" x14ac:dyDescent="0.35">
      <c r="A297" s="10">
        <v>295</v>
      </c>
      <c r="B297" s="11">
        <v>45393</v>
      </c>
      <c r="C297" s="10">
        <v>207</v>
      </c>
      <c r="D297" s="10">
        <v>9</v>
      </c>
      <c r="E297" s="10">
        <v>0</v>
      </c>
      <c r="F297" s="10">
        <v>0</v>
      </c>
      <c r="G297" s="10">
        <f t="shared" si="4"/>
        <v>21010</v>
      </c>
      <c r="H297" s="10">
        <v>979</v>
      </c>
    </row>
    <row r="298" spans="1:8" x14ac:dyDescent="0.35">
      <c r="A298" s="10">
        <v>296</v>
      </c>
      <c r="B298" s="11">
        <v>45394</v>
      </c>
      <c r="C298" s="10">
        <v>54</v>
      </c>
      <c r="D298" s="10">
        <v>9</v>
      </c>
      <c r="E298" s="10">
        <v>0</v>
      </c>
      <c r="F298" s="10">
        <v>0</v>
      </c>
      <c r="G298" s="10">
        <f t="shared" si="4"/>
        <v>21064</v>
      </c>
      <c r="H298" s="10">
        <v>979</v>
      </c>
    </row>
    <row r="299" spans="1:8" x14ac:dyDescent="0.35">
      <c r="A299" s="10">
        <v>297</v>
      </c>
      <c r="B299" s="11">
        <v>45395</v>
      </c>
      <c r="C299" s="10">
        <v>80</v>
      </c>
      <c r="D299" s="10">
        <v>9</v>
      </c>
      <c r="E299" s="10">
        <v>0</v>
      </c>
      <c r="F299" s="10">
        <v>380</v>
      </c>
      <c r="G299" s="10">
        <f t="shared" si="4"/>
        <v>21144</v>
      </c>
      <c r="H299" s="10">
        <v>979</v>
      </c>
    </row>
    <row r="300" spans="1:8" x14ac:dyDescent="0.35">
      <c r="A300" s="10">
        <v>298</v>
      </c>
      <c r="B300" s="11">
        <v>45396</v>
      </c>
      <c r="C300" s="10">
        <v>66</v>
      </c>
      <c r="D300" s="10">
        <v>9</v>
      </c>
      <c r="E300" s="10">
        <v>0</v>
      </c>
      <c r="F300" s="10">
        <v>0</v>
      </c>
      <c r="G300" s="10">
        <f t="shared" si="4"/>
        <v>21210</v>
      </c>
      <c r="H300" s="10">
        <v>979</v>
      </c>
    </row>
    <row r="301" spans="1:8" x14ac:dyDescent="0.35">
      <c r="A301" s="10">
        <v>299</v>
      </c>
      <c r="B301" s="11">
        <v>45397</v>
      </c>
      <c r="C301" s="10">
        <v>15</v>
      </c>
      <c r="D301" s="10">
        <v>9</v>
      </c>
      <c r="E301" s="10">
        <v>0</v>
      </c>
      <c r="F301" s="10">
        <v>0</v>
      </c>
      <c r="G301" s="10">
        <f t="shared" si="4"/>
        <v>21225</v>
      </c>
      <c r="H301" s="10">
        <v>979</v>
      </c>
    </row>
    <row r="302" spans="1:8" x14ac:dyDescent="0.35">
      <c r="A302" s="10">
        <v>300</v>
      </c>
      <c r="B302" s="11">
        <v>45398</v>
      </c>
      <c r="C302" s="10">
        <v>10</v>
      </c>
      <c r="D302" s="10">
        <v>9</v>
      </c>
      <c r="E302" s="10">
        <v>0</v>
      </c>
      <c r="F302" s="10">
        <v>0</v>
      </c>
      <c r="G302" s="10">
        <f t="shared" si="4"/>
        <v>21235</v>
      </c>
      <c r="H302" s="10">
        <v>979</v>
      </c>
    </row>
    <row r="303" spans="1:8" x14ac:dyDescent="0.35">
      <c r="A303" s="10">
        <v>301</v>
      </c>
      <c r="B303" s="11">
        <v>45399</v>
      </c>
      <c r="C303" s="10">
        <v>31</v>
      </c>
      <c r="D303" s="10">
        <v>9</v>
      </c>
      <c r="E303" s="10">
        <v>0</v>
      </c>
      <c r="F303" s="10">
        <v>0</v>
      </c>
      <c r="G303" s="10">
        <f t="shared" si="4"/>
        <v>21266</v>
      </c>
      <c r="H303" s="10">
        <v>979</v>
      </c>
    </row>
    <row r="304" spans="1:8" x14ac:dyDescent="0.35">
      <c r="A304" s="10">
        <v>302</v>
      </c>
      <c r="B304" s="11">
        <v>45400</v>
      </c>
      <c r="C304" s="10">
        <v>25</v>
      </c>
      <c r="D304" s="10">
        <v>9</v>
      </c>
      <c r="E304" s="10">
        <v>0</v>
      </c>
      <c r="F304" s="10">
        <v>0</v>
      </c>
      <c r="G304" s="10">
        <f t="shared" si="4"/>
        <v>21291</v>
      </c>
      <c r="H304" s="10">
        <v>979</v>
      </c>
    </row>
    <row r="305" spans="1:8" x14ac:dyDescent="0.35">
      <c r="A305" s="10">
        <v>303</v>
      </c>
      <c r="B305" s="11">
        <v>45401</v>
      </c>
      <c r="C305" s="10">
        <v>38</v>
      </c>
      <c r="D305" s="10">
        <v>9</v>
      </c>
      <c r="E305" s="10">
        <v>0</v>
      </c>
      <c r="F305" s="10">
        <v>0</v>
      </c>
      <c r="G305" s="10">
        <f t="shared" si="4"/>
        <v>21329</v>
      </c>
      <c r="H305" s="10">
        <v>979</v>
      </c>
    </row>
    <row r="306" spans="1:8" x14ac:dyDescent="0.35">
      <c r="A306" s="10">
        <v>304</v>
      </c>
      <c r="B306" s="11">
        <v>45402</v>
      </c>
      <c r="C306" s="10">
        <v>121</v>
      </c>
      <c r="D306" s="10">
        <v>9</v>
      </c>
      <c r="E306" s="10">
        <v>0</v>
      </c>
      <c r="F306" s="10">
        <v>0</v>
      </c>
      <c r="G306" s="10">
        <f t="shared" si="4"/>
        <v>21450</v>
      </c>
      <c r="H306" s="10">
        <v>979</v>
      </c>
    </row>
    <row r="307" spans="1:8" x14ac:dyDescent="0.35">
      <c r="A307" s="10">
        <v>305</v>
      </c>
      <c r="B307" s="11">
        <v>45403</v>
      </c>
      <c r="C307" s="10">
        <v>201</v>
      </c>
      <c r="D307" s="10">
        <v>9</v>
      </c>
      <c r="E307" s="10">
        <v>0</v>
      </c>
      <c r="F307" s="10">
        <v>0</v>
      </c>
      <c r="G307" s="10">
        <f t="shared" si="4"/>
        <v>21651</v>
      </c>
      <c r="H307" s="10">
        <v>979</v>
      </c>
    </row>
    <row r="308" spans="1:8" x14ac:dyDescent="0.35">
      <c r="A308" s="10">
        <v>306</v>
      </c>
      <c r="B308" s="11">
        <v>45404</v>
      </c>
      <c r="C308" s="10">
        <v>183</v>
      </c>
      <c r="D308" s="10">
        <v>9</v>
      </c>
      <c r="E308" s="10">
        <v>0</v>
      </c>
      <c r="F308" s="10">
        <v>0</v>
      </c>
      <c r="G308" s="10">
        <f t="shared" si="4"/>
        <v>21834</v>
      </c>
      <c r="H308" s="10">
        <v>979</v>
      </c>
    </row>
    <row r="309" spans="1:8" x14ac:dyDescent="0.35">
      <c r="A309" s="10">
        <v>307</v>
      </c>
      <c r="B309" s="11">
        <v>45405</v>
      </c>
      <c r="C309" s="10">
        <v>189</v>
      </c>
      <c r="D309" s="10">
        <v>9</v>
      </c>
      <c r="E309" s="10">
        <v>0</v>
      </c>
      <c r="F309" s="10">
        <v>0</v>
      </c>
      <c r="G309" s="10">
        <f t="shared" si="4"/>
        <v>22023</v>
      </c>
      <c r="H309" s="10">
        <v>979</v>
      </c>
    </row>
    <row r="310" spans="1:8" x14ac:dyDescent="0.35">
      <c r="A310" s="10">
        <v>308</v>
      </c>
      <c r="B310" s="11">
        <v>45406</v>
      </c>
      <c r="C310" s="10">
        <v>246</v>
      </c>
      <c r="D310" s="10">
        <v>9</v>
      </c>
      <c r="E310" s="10">
        <v>0</v>
      </c>
      <c r="F310" s="10">
        <v>0</v>
      </c>
      <c r="G310" s="10">
        <f t="shared" si="4"/>
        <v>22269</v>
      </c>
      <c r="H310" s="10">
        <v>979</v>
      </c>
    </row>
    <row r="311" spans="1:8" x14ac:dyDescent="0.35">
      <c r="A311" s="10">
        <v>309</v>
      </c>
      <c r="B311" s="11">
        <v>45407</v>
      </c>
      <c r="C311" s="10">
        <v>279</v>
      </c>
      <c r="D311" s="10">
        <v>9</v>
      </c>
      <c r="E311" s="10">
        <v>0</v>
      </c>
      <c r="F311" s="10">
        <v>0</v>
      </c>
      <c r="G311" s="10">
        <f t="shared" si="4"/>
        <v>22548</v>
      </c>
      <c r="H311" s="10">
        <v>979</v>
      </c>
    </row>
    <row r="312" spans="1:8" x14ac:dyDescent="0.35">
      <c r="A312" s="10">
        <v>310</v>
      </c>
      <c r="B312" s="11">
        <v>45408</v>
      </c>
      <c r="C312" s="10">
        <v>185</v>
      </c>
      <c r="D312" s="10">
        <v>9</v>
      </c>
      <c r="E312" s="10">
        <v>0</v>
      </c>
      <c r="F312" s="10">
        <v>0</v>
      </c>
      <c r="G312" s="10">
        <f t="shared" si="4"/>
        <v>22733</v>
      </c>
      <c r="H312" s="10">
        <v>979</v>
      </c>
    </row>
    <row r="313" spans="1:8" x14ac:dyDescent="0.35">
      <c r="A313" s="10">
        <v>311</v>
      </c>
      <c r="B313" s="11">
        <v>45409</v>
      </c>
      <c r="C313" s="10">
        <v>212</v>
      </c>
      <c r="D313" s="10">
        <v>9</v>
      </c>
      <c r="E313" s="10">
        <v>0</v>
      </c>
      <c r="F313" s="10">
        <v>0</v>
      </c>
      <c r="G313" s="10">
        <f t="shared" si="4"/>
        <v>22945</v>
      </c>
      <c r="H313" s="10">
        <v>979</v>
      </c>
    </row>
    <row r="314" spans="1:8" x14ac:dyDescent="0.35">
      <c r="A314" s="10">
        <v>312</v>
      </c>
      <c r="B314" s="11">
        <v>45410</v>
      </c>
      <c r="C314" s="10">
        <v>168</v>
      </c>
      <c r="D314" s="10">
        <v>9</v>
      </c>
      <c r="E314" s="10">
        <v>0</v>
      </c>
      <c r="F314" s="10">
        <v>0</v>
      </c>
      <c r="G314" s="10">
        <f t="shared" si="4"/>
        <v>23113</v>
      </c>
      <c r="H314" s="10">
        <v>979</v>
      </c>
    </row>
    <row r="315" spans="1:8" x14ac:dyDescent="0.35">
      <c r="A315" s="10">
        <v>313</v>
      </c>
      <c r="B315" s="11">
        <v>45411</v>
      </c>
      <c r="C315" s="10">
        <v>113</v>
      </c>
      <c r="D315" s="10">
        <v>9</v>
      </c>
      <c r="E315" s="10">
        <v>0</v>
      </c>
      <c r="F315" s="10">
        <v>0</v>
      </c>
      <c r="G315" s="10">
        <f t="shared" si="4"/>
        <v>23226</v>
      </c>
      <c r="H315" s="10">
        <v>979</v>
      </c>
    </row>
    <row r="316" spans="1:8" x14ac:dyDescent="0.35">
      <c r="A316" s="10">
        <v>314</v>
      </c>
      <c r="B316" s="11">
        <v>45412</v>
      </c>
      <c r="C316" s="10">
        <v>122</v>
      </c>
      <c r="D316" s="10">
        <v>9</v>
      </c>
      <c r="E316" s="10">
        <v>0</v>
      </c>
      <c r="F316" s="10">
        <v>0</v>
      </c>
      <c r="G316" s="10">
        <f t="shared" si="4"/>
        <v>23348</v>
      </c>
      <c r="H316" s="10">
        <v>979</v>
      </c>
    </row>
    <row r="317" spans="1:8" x14ac:dyDescent="0.35">
      <c r="A317" s="10">
        <v>315</v>
      </c>
      <c r="B317" s="11">
        <v>45413</v>
      </c>
      <c r="C317" s="10">
        <v>169</v>
      </c>
      <c r="D317" s="10">
        <v>9</v>
      </c>
      <c r="E317" s="10">
        <v>0</v>
      </c>
      <c r="F317" s="10">
        <v>0</v>
      </c>
      <c r="G317" s="10">
        <f t="shared" si="4"/>
        <v>23517</v>
      </c>
      <c r="H317" s="10">
        <v>979</v>
      </c>
    </row>
    <row r="318" spans="1:8" x14ac:dyDescent="0.35">
      <c r="A318" s="10">
        <v>316</v>
      </c>
      <c r="B318" s="11">
        <v>45414</v>
      </c>
      <c r="C318" s="10">
        <v>222</v>
      </c>
      <c r="D318" s="10">
        <v>9</v>
      </c>
      <c r="E318" s="10">
        <v>0</v>
      </c>
      <c r="F318" s="10">
        <v>0</v>
      </c>
      <c r="G318" s="10">
        <f t="shared" si="4"/>
        <v>23739</v>
      </c>
      <c r="H318" s="10">
        <v>979</v>
      </c>
    </row>
    <row r="319" spans="1:8" x14ac:dyDescent="0.35">
      <c r="A319" s="10">
        <v>317</v>
      </c>
      <c r="B319" s="11">
        <v>45415</v>
      </c>
      <c r="C319" s="10">
        <v>203</v>
      </c>
      <c r="D319" s="10">
        <v>9</v>
      </c>
      <c r="E319" s="10">
        <v>0</v>
      </c>
      <c r="F319" s="10">
        <v>0</v>
      </c>
      <c r="G319" s="10">
        <f t="shared" si="4"/>
        <v>23942</v>
      </c>
      <c r="H319" s="10">
        <v>979</v>
      </c>
    </row>
    <row r="320" spans="1:8" x14ac:dyDescent="0.35">
      <c r="A320" s="10">
        <v>318</v>
      </c>
      <c r="B320" s="11">
        <v>45416</v>
      </c>
      <c r="C320" s="10">
        <v>101</v>
      </c>
      <c r="D320" s="10">
        <v>9</v>
      </c>
      <c r="E320" s="10">
        <v>0</v>
      </c>
      <c r="F320" s="10">
        <v>0</v>
      </c>
      <c r="G320" s="10">
        <f t="shared" si="4"/>
        <v>24043</v>
      </c>
      <c r="H320" s="10">
        <v>979</v>
      </c>
    </row>
    <row r="321" spans="1:8" x14ac:dyDescent="0.35">
      <c r="A321" s="10">
        <v>319</v>
      </c>
      <c r="B321" s="11">
        <v>45417</v>
      </c>
      <c r="C321" s="10">
        <v>119</v>
      </c>
      <c r="D321" s="10">
        <v>9</v>
      </c>
      <c r="E321" s="10">
        <v>0</v>
      </c>
      <c r="F321" s="10">
        <v>0</v>
      </c>
      <c r="G321" s="10">
        <f t="shared" si="4"/>
        <v>24162</v>
      </c>
      <c r="H321" s="10">
        <v>979</v>
      </c>
    </row>
    <row r="322" spans="1:8" x14ac:dyDescent="0.35">
      <c r="A322" s="10">
        <v>320</v>
      </c>
      <c r="B322" s="11">
        <v>45418</v>
      </c>
      <c r="C322" s="10">
        <v>122</v>
      </c>
      <c r="D322" s="10">
        <v>9</v>
      </c>
      <c r="E322" s="10">
        <v>0</v>
      </c>
      <c r="F322" s="10">
        <v>0</v>
      </c>
      <c r="G322" s="10">
        <f t="shared" si="4"/>
        <v>24284</v>
      </c>
      <c r="H322" s="10">
        <v>979</v>
      </c>
    </row>
    <row r="323" spans="1:8" x14ac:dyDescent="0.35">
      <c r="A323" s="10">
        <v>321</v>
      </c>
      <c r="B323" s="11">
        <v>45419</v>
      </c>
      <c r="C323" s="10">
        <v>101</v>
      </c>
      <c r="D323" s="10">
        <v>9</v>
      </c>
      <c r="E323" s="10">
        <v>0</v>
      </c>
      <c r="F323" s="10">
        <v>0</v>
      </c>
      <c r="G323" s="10">
        <f t="shared" si="4"/>
        <v>24385</v>
      </c>
      <c r="H323" s="10">
        <v>979</v>
      </c>
    </row>
    <row r="324" spans="1:8" x14ac:dyDescent="0.35">
      <c r="A324" s="10">
        <v>322</v>
      </c>
      <c r="B324" s="11">
        <v>45420</v>
      </c>
      <c r="C324" s="10">
        <v>114</v>
      </c>
      <c r="D324" s="10">
        <v>9</v>
      </c>
      <c r="E324" s="10">
        <v>0</v>
      </c>
      <c r="F324" s="10">
        <v>0</v>
      </c>
      <c r="G324" s="10">
        <f t="shared" ref="G324:G387" si="5">G323+C324</f>
        <v>24499</v>
      </c>
      <c r="H324" s="10">
        <v>979</v>
      </c>
    </row>
    <row r="325" spans="1:8" x14ac:dyDescent="0.35">
      <c r="A325" s="10">
        <v>323</v>
      </c>
      <c r="B325" s="11">
        <v>45421</v>
      </c>
      <c r="C325" s="10">
        <v>80</v>
      </c>
      <c r="D325" s="10">
        <v>9</v>
      </c>
      <c r="E325" s="10">
        <v>0</v>
      </c>
      <c r="F325" s="10">
        <v>0</v>
      </c>
      <c r="G325" s="10">
        <f t="shared" si="5"/>
        <v>24579</v>
      </c>
      <c r="H325" s="10">
        <v>979</v>
      </c>
    </row>
    <row r="326" spans="1:8" x14ac:dyDescent="0.35">
      <c r="A326" s="10">
        <v>324</v>
      </c>
      <c r="B326" s="11">
        <v>45422</v>
      </c>
      <c r="C326" s="10">
        <v>110</v>
      </c>
      <c r="D326" s="10">
        <v>9</v>
      </c>
      <c r="E326" s="10">
        <v>0</v>
      </c>
      <c r="F326" s="10">
        <v>0</v>
      </c>
      <c r="G326" s="10">
        <f t="shared" si="5"/>
        <v>24689</v>
      </c>
      <c r="H326" s="10">
        <v>979</v>
      </c>
    </row>
    <row r="327" spans="1:8" x14ac:dyDescent="0.35">
      <c r="A327" s="10">
        <v>325</v>
      </c>
      <c r="B327" s="11">
        <v>45423</v>
      </c>
      <c r="C327" s="10">
        <v>166</v>
      </c>
      <c r="D327" s="10">
        <v>9</v>
      </c>
      <c r="E327" s="10">
        <v>0</v>
      </c>
      <c r="F327" s="10">
        <v>0</v>
      </c>
      <c r="G327" s="10">
        <f t="shared" si="5"/>
        <v>24855</v>
      </c>
      <c r="H327" s="10">
        <v>979</v>
      </c>
    </row>
    <row r="328" spans="1:8" x14ac:dyDescent="0.35">
      <c r="A328" s="10">
        <v>326</v>
      </c>
      <c r="B328" s="11">
        <v>45424</v>
      </c>
      <c r="C328" s="10">
        <v>112</v>
      </c>
      <c r="D328" s="10">
        <v>9</v>
      </c>
      <c r="E328" s="10">
        <v>0</v>
      </c>
      <c r="F328" s="10">
        <v>0</v>
      </c>
      <c r="G328" s="10">
        <f t="shared" si="5"/>
        <v>24967</v>
      </c>
      <c r="H328" s="10">
        <v>979</v>
      </c>
    </row>
    <row r="329" spans="1:8" x14ac:dyDescent="0.35">
      <c r="A329" s="10">
        <v>327</v>
      </c>
      <c r="B329" s="11">
        <v>45425</v>
      </c>
      <c r="C329" s="10">
        <v>169</v>
      </c>
      <c r="D329" s="10">
        <v>9</v>
      </c>
      <c r="E329" s="10">
        <v>0</v>
      </c>
      <c r="F329" s="10">
        <v>0</v>
      </c>
      <c r="G329" s="10">
        <f t="shared" si="5"/>
        <v>25136</v>
      </c>
      <c r="H329" s="10">
        <v>979</v>
      </c>
    </row>
    <row r="330" spans="1:8" x14ac:dyDescent="0.35">
      <c r="A330" s="10">
        <v>328</v>
      </c>
      <c r="B330" s="11">
        <v>45426</v>
      </c>
      <c r="C330" s="10">
        <v>115</v>
      </c>
      <c r="D330" s="10">
        <v>9</v>
      </c>
      <c r="E330" s="10">
        <v>0</v>
      </c>
      <c r="F330" s="10">
        <v>0</v>
      </c>
      <c r="G330" s="10">
        <f t="shared" si="5"/>
        <v>25251</v>
      </c>
      <c r="H330" s="10">
        <v>979</v>
      </c>
    </row>
    <row r="331" spans="1:8" x14ac:dyDescent="0.35">
      <c r="A331" s="10">
        <v>329</v>
      </c>
      <c r="B331" s="11">
        <v>45427</v>
      </c>
      <c r="C331" s="10">
        <v>125</v>
      </c>
      <c r="D331" s="10">
        <v>9</v>
      </c>
      <c r="E331" s="10">
        <v>0</v>
      </c>
      <c r="F331" s="10">
        <v>0</v>
      </c>
      <c r="G331" s="10">
        <f t="shared" si="5"/>
        <v>25376</v>
      </c>
      <c r="H331" s="10">
        <v>979</v>
      </c>
    </row>
    <row r="332" spans="1:8" x14ac:dyDescent="0.35">
      <c r="A332" s="10">
        <v>330</v>
      </c>
      <c r="B332" s="11">
        <v>45428</v>
      </c>
      <c r="C332" s="10">
        <v>212</v>
      </c>
      <c r="D332" s="10">
        <v>9</v>
      </c>
      <c r="E332" s="10">
        <v>0</v>
      </c>
      <c r="F332" s="10">
        <v>0</v>
      </c>
      <c r="G332" s="10">
        <f t="shared" si="5"/>
        <v>25588</v>
      </c>
      <c r="H332" s="10">
        <v>979</v>
      </c>
    </row>
    <row r="333" spans="1:8" x14ac:dyDescent="0.35">
      <c r="A333" s="10">
        <v>331</v>
      </c>
      <c r="B333" s="11">
        <v>45429</v>
      </c>
      <c r="C333" s="10">
        <v>247</v>
      </c>
      <c r="D333" s="10">
        <v>9</v>
      </c>
      <c r="E333" s="10">
        <v>0</v>
      </c>
      <c r="F333" s="10">
        <v>0</v>
      </c>
      <c r="G333" s="10">
        <f t="shared" si="5"/>
        <v>25835</v>
      </c>
      <c r="H333" s="10">
        <v>979</v>
      </c>
    </row>
    <row r="334" spans="1:8" x14ac:dyDescent="0.35">
      <c r="A334" s="10">
        <v>332</v>
      </c>
      <c r="B334" s="11">
        <v>45430</v>
      </c>
      <c r="C334" s="10">
        <v>211</v>
      </c>
      <c r="D334" s="10">
        <v>9</v>
      </c>
      <c r="E334" s="10">
        <v>0</v>
      </c>
      <c r="F334" s="10">
        <v>0</v>
      </c>
      <c r="G334" s="10">
        <f t="shared" si="5"/>
        <v>26046</v>
      </c>
      <c r="H334" s="10">
        <v>979</v>
      </c>
    </row>
    <row r="335" spans="1:8" x14ac:dyDescent="0.35">
      <c r="A335" s="10">
        <v>333</v>
      </c>
      <c r="B335" s="11">
        <v>45431</v>
      </c>
      <c r="C335" s="10">
        <v>144</v>
      </c>
      <c r="D335" s="10">
        <v>9</v>
      </c>
      <c r="E335" s="10">
        <v>0</v>
      </c>
      <c r="F335" s="10">
        <v>0</v>
      </c>
      <c r="G335" s="10">
        <f t="shared" si="5"/>
        <v>26190</v>
      </c>
      <c r="H335" s="10">
        <v>979</v>
      </c>
    </row>
    <row r="336" spans="1:8" x14ac:dyDescent="0.35">
      <c r="A336" s="10">
        <v>334</v>
      </c>
      <c r="B336" s="11">
        <v>45432</v>
      </c>
      <c r="C336" s="10">
        <v>151</v>
      </c>
      <c r="D336" s="10">
        <v>9</v>
      </c>
      <c r="E336" s="10">
        <v>0</v>
      </c>
      <c r="F336" s="10">
        <v>0</v>
      </c>
      <c r="G336" s="10">
        <f t="shared" si="5"/>
        <v>26341</v>
      </c>
      <c r="H336" s="10">
        <v>979</v>
      </c>
    </row>
    <row r="337" spans="1:8" x14ac:dyDescent="0.35">
      <c r="A337" s="10">
        <v>335</v>
      </c>
      <c r="B337" s="11">
        <v>45433</v>
      </c>
      <c r="C337" s="10">
        <v>108</v>
      </c>
      <c r="D337" s="10">
        <v>9</v>
      </c>
      <c r="E337" s="10">
        <v>0</v>
      </c>
      <c r="F337" s="10">
        <v>0</v>
      </c>
      <c r="G337" s="10">
        <f t="shared" si="5"/>
        <v>26449</v>
      </c>
      <c r="H337" s="10">
        <v>979</v>
      </c>
    </row>
    <row r="338" spans="1:8" x14ac:dyDescent="0.35">
      <c r="A338" s="10">
        <v>336</v>
      </c>
      <c r="B338" s="11">
        <v>45434</v>
      </c>
      <c r="C338" s="10">
        <v>119</v>
      </c>
      <c r="D338" s="10">
        <v>9</v>
      </c>
      <c r="E338" s="10">
        <v>0</v>
      </c>
      <c r="F338" s="10">
        <v>0</v>
      </c>
      <c r="G338" s="10">
        <f t="shared" si="5"/>
        <v>26568</v>
      </c>
      <c r="H338" s="10">
        <v>979</v>
      </c>
    </row>
    <row r="339" spans="1:8" x14ac:dyDescent="0.35">
      <c r="A339" s="10">
        <v>337</v>
      </c>
      <c r="B339" s="11">
        <v>45435</v>
      </c>
      <c r="C339" s="10">
        <v>91</v>
      </c>
      <c r="D339" s="10">
        <v>9</v>
      </c>
      <c r="E339" s="10">
        <v>0</v>
      </c>
      <c r="F339" s="10">
        <v>0</v>
      </c>
      <c r="G339" s="10">
        <f t="shared" si="5"/>
        <v>26659</v>
      </c>
      <c r="H339" s="10">
        <v>979</v>
      </c>
    </row>
    <row r="340" spans="1:8" x14ac:dyDescent="0.35">
      <c r="A340" s="10">
        <v>338</v>
      </c>
      <c r="B340" s="11">
        <v>45436</v>
      </c>
      <c r="C340" s="10">
        <v>241</v>
      </c>
      <c r="D340" s="10">
        <v>9</v>
      </c>
      <c r="E340" s="10">
        <v>0</v>
      </c>
      <c r="F340" s="10">
        <v>0</v>
      </c>
      <c r="G340" s="10">
        <f t="shared" si="5"/>
        <v>26900</v>
      </c>
      <c r="H340" s="10">
        <v>979</v>
      </c>
    </row>
    <row r="341" spans="1:8" x14ac:dyDescent="0.35">
      <c r="A341" s="10">
        <v>339</v>
      </c>
      <c r="B341" s="11">
        <v>45437</v>
      </c>
      <c r="C341" s="10">
        <v>236</v>
      </c>
      <c r="D341" s="10">
        <v>9</v>
      </c>
      <c r="E341" s="10">
        <v>0</v>
      </c>
      <c r="F341" s="10">
        <v>0</v>
      </c>
      <c r="G341" s="10">
        <f t="shared" si="5"/>
        <v>27136</v>
      </c>
      <c r="H341" s="10">
        <v>979</v>
      </c>
    </row>
    <row r="342" spans="1:8" x14ac:dyDescent="0.35">
      <c r="A342" s="10">
        <v>340</v>
      </c>
      <c r="B342" s="11">
        <v>45438</v>
      </c>
      <c r="C342" s="10">
        <v>233</v>
      </c>
      <c r="D342" s="10">
        <v>9</v>
      </c>
      <c r="E342" s="10">
        <v>0</v>
      </c>
      <c r="F342" s="10">
        <v>0</v>
      </c>
      <c r="G342" s="10">
        <f t="shared" si="5"/>
        <v>27369</v>
      </c>
      <c r="H342" s="10">
        <v>979</v>
      </c>
    </row>
    <row r="343" spans="1:8" x14ac:dyDescent="0.35">
      <c r="A343" s="10">
        <v>341</v>
      </c>
      <c r="B343" s="11">
        <v>45439</v>
      </c>
      <c r="C343" s="10">
        <v>274</v>
      </c>
      <c r="D343" s="10">
        <v>9</v>
      </c>
      <c r="E343" s="10">
        <v>0</v>
      </c>
      <c r="F343" s="10">
        <v>0</v>
      </c>
      <c r="G343" s="10">
        <f t="shared" si="5"/>
        <v>27643</v>
      </c>
      <c r="H343" s="10">
        <v>979</v>
      </c>
    </row>
    <row r="344" spans="1:8" x14ac:dyDescent="0.35">
      <c r="A344" s="10">
        <v>342</v>
      </c>
      <c r="B344" s="11">
        <v>45440</v>
      </c>
      <c r="C344" s="10">
        <v>207</v>
      </c>
      <c r="D344" s="10">
        <v>9</v>
      </c>
      <c r="E344" s="10">
        <v>0</v>
      </c>
      <c r="F344" s="10">
        <v>0</v>
      </c>
      <c r="G344" s="10">
        <f t="shared" si="5"/>
        <v>27850</v>
      </c>
      <c r="H344" s="10">
        <v>979</v>
      </c>
    </row>
    <row r="345" spans="1:8" x14ac:dyDescent="0.35">
      <c r="A345" s="10">
        <v>343</v>
      </c>
      <c r="B345" s="11">
        <v>45441</v>
      </c>
      <c r="C345" s="10">
        <v>131</v>
      </c>
      <c r="D345" s="10">
        <v>9</v>
      </c>
      <c r="E345" s="10">
        <v>0</v>
      </c>
      <c r="F345" s="10">
        <v>0</v>
      </c>
      <c r="G345" s="10">
        <f t="shared" si="5"/>
        <v>27981</v>
      </c>
      <c r="H345" s="10">
        <v>979</v>
      </c>
    </row>
    <row r="346" spans="1:8" x14ac:dyDescent="0.35">
      <c r="A346" s="10">
        <v>344</v>
      </c>
      <c r="B346" s="11">
        <v>45442</v>
      </c>
      <c r="C346" s="10">
        <v>211</v>
      </c>
      <c r="D346" s="10">
        <v>9</v>
      </c>
      <c r="E346" s="10">
        <v>0</v>
      </c>
      <c r="F346" s="10">
        <v>0</v>
      </c>
      <c r="G346" s="10">
        <f t="shared" si="5"/>
        <v>28192</v>
      </c>
      <c r="H346" s="10">
        <v>979</v>
      </c>
    </row>
    <row r="347" spans="1:8" x14ac:dyDescent="0.35">
      <c r="A347" s="10">
        <v>345</v>
      </c>
      <c r="B347" s="11">
        <v>45443</v>
      </c>
      <c r="C347" s="10">
        <v>130</v>
      </c>
      <c r="D347" s="10">
        <v>9</v>
      </c>
      <c r="E347" s="10">
        <v>0</v>
      </c>
      <c r="F347" s="10">
        <v>0</v>
      </c>
      <c r="G347" s="10">
        <f t="shared" si="5"/>
        <v>28322</v>
      </c>
      <c r="H347" s="10">
        <v>979</v>
      </c>
    </row>
    <row r="348" spans="1:8" x14ac:dyDescent="0.35">
      <c r="A348" s="10">
        <v>346</v>
      </c>
      <c r="B348" s="11">
        <v>45444</v>
      </c>
      <c r="C348" s="10">
        <v>245</v>
      </c>
      <c r="D348" s="10">
        <v>9</v>
      </c>
      <c r="E348" s="10">
        <v>0</v>
      </c>
      <c r="F348" s="10">
        <v>0</v>
      </c>
      <c r="G348" s="10">
        <f t="shared" si="5"/>
        <v>28567</v>
      </c>
      <c r="H348" s="10">
        <v>979</v>
      </c>
    </row>
    <row r="349" spans="1:8" x14ac:dyDescent="0.35">
      <c r="A349" s="10">
        <v>347</v>
      </c>
      <c r="B349" s="11">
        <v>45445</v>
      </c>
      <c r="C349" s="10">
        <v>178</v>
      </c>
      <c r="D349" s="10">
        <v>9</v>
      </c>
      <c r="E349" s="10">
        <v>0</v>
      </c>
      <c r="F349" s="10">
        <v>0</v>
      </c>
      <c r="G349" s="10">
        <f t="shared" si="5"/>
        <v>28745</v>
      </c>
      <c r="H349" s="10">
        <v>979</v>
      </c>
    </row>
    <row r="350" spans="1:8" x14ac:dyDescent="0.35">
      <c r="A350" s="10">
        <v>348</v>
      </c>
      <c r="B350" s="11">
        <v>45446</v>
      </c>
      <c r="C350" s="10">
        <v>223</v>
      </c>
      <c r="D350" s="10">
        <v>9</v>
      </c>
      <c r="E350" s="10">
        <v>0</v>
      </c>
      <c r="F350" s="10">
        <v>0</v>
      </c>
      <c r="G350" s="10">
        <f t="shared" si="5"/>
        <v>28968</v>
      </c>
      <c r="H350" s="10">
        <v>979</v>
      </c>
    </row>
    <row r="351" spans="1:8" x14ac:dyDescent="0.35">
      <c r="A351" s="10">
        <v>349</v>
      </c>
      <c r="B351" s="11">
        <v>45447</v>
      </c>
      <c r="C351" s="10">
        <v>124</v>
      </c>
      <c r="D351" s="10">
        <v>9</v>
      </c>
      <c r="E351" s="10">
        <v>0</v>
      </c>
      <c r="F351" s="10">
        <v>0</v>
      </c>
      <c r="G351" s="10">
        <f t="shared" si="5"/>
        <v>29092</v>
      </c>
      <c r="H351" s="10">
        <v>979</v>
      </c>
    </row>
    <row r="352" spans="1:8" x14ac:dyDescent="0.35">
      <c r="A352" s="10">
        <v>350</v>
      </c>
      <c r="B352" s="11">
        <v>45448</v>
      </c>
      <c r="C352" s="10">
        <v>208</v>
      </c>
      <c r="D352" s="10">
        <v>9</v>
      </c>
      <c r="E352" s="10">
        <v>0</v>
      </c>
      <c r="F352" s="10">
        <v>0</v>
      </c>
      <c r="G352" s="10">
        <f t="shared" si="5"/>
        <v>29300</v>
      </c>
      <c r="H352" s="10">
        <v>979</v>
      </c>
    </row>
    <row r="353" spans="1:8" x14ac:dyDescent="0.35">
      <c r="A353" s="10">
        <v>351</v>
      </c>
      <c r="B353" s="11">
        <v>45449</v>
      </c>
      <c r="C353" s="10">
        <v>285</v>
      </c>
      <c r="D353" s="10">
        <v>9</v>
      </c>
      <c r="E353" s="10">
        <v>0</v>
      </c>
      <c r="F353" s="10">
        <v>0</v>
      </c>
      <c r="G353" s="10">
        <f t="shared" si="5"/>
        <v>29585</v>
      </c>
      <c r="H353" s="10">
        <v>979</v>
      </c>
    </row>
    <row r="354" spans="1:8" x14ac:dyDescent="0.35">
      <c r="A354" s="10">
        <v>352</v>
      </c>
      <c r="B354" s="11">
        <v>45450</v>
      </c>
      <c r="C354" s="10">
        <v>275</v>
      </c>
      <c r="D354" s="10">
        <v>9</v>
      </c>
      <c r="E354" s="10">
        <v>0</v>
      </c>
      <c r="F354" s="10">
        <v>0</v>
      </c>
      <c r="G354" s="10">
        <f t="shared" si="5"/>
        <v>29860</v>
      </c>
      <c r="H354" s="10">
        <v>979</v>
      </c>
    </row>
    <row r="355" spans="1:8" x14ac:dyDescent="0.35">
      <c r="A355" s="10">
        <v>353</v>
      </c>
      <c r="B355" s="11">
        <v>45451</v>
      </c>
      <c r="C355" s="10">
        <v>288</v>
      </c>
      <c r="D355" s="10">
        <v>9</v>
      </c>
      <c r="E355" s="10">
        <v>0</v>
      </c>
      <c r="F355" s="10">
        <v>0</v>
      </c>
      <c r="G355" s="10">
        <f t="shared" si="5"/>
        <v>30148</v>
      </c>
      <c r="H355" s="10">
        <v>979</v>
      </c>
    </row>
    <row r="356" spans="1:8" x14ac:dyDescent="0.35">
      <c r="A356" s="10">
        <v>354</v>
      </c>
      <c r="B356" s="11">
        <v>45452</v>
      </c>
      <c r="C356" s="10">
        <v>433</v>
      </c>
      <c r="D356" s="10">
        <v>9</v>
      </c>
      <c r="E356" s="10">
        <v>0</v>
      </c>
      <c r="F356" s="10">
        <v>0</v>
      </c>
      <c r="G356" s="10">
        <f t="shared" si="5"/>
        <v>30581</v>
      </c>
      <c r="H356" s="10">
        <v>979</v>
      </c>
    </row>
    <row r="357" spans="1:8" x14ac:dyDescent="0.35">
      <c r="A357" s="10">
        <v>355</v>
      </c>
      <c r="B357" s="11">
        <v>45453</v>
      </c>
      <c r="C357" s="10">
        <v>360</v>
      </c>
      <c r="D357" s="10">
        <v>9</v>
      </c>
      <c r="E357" s="10">
        <v>0</v>
      </c>
      <c r="F357" s="10">
        <v>0</v>
      </c>
      <c r="G357" s="10">
        <f t="shared" si="5"/>
        <v>30941</v>
      </c>
      <c r="H357" s="10">
        <v>979</v>
      </c>
    </row>
    <row r="358" spans="1:8" x14ac:dyDescent="0.35">
      <c r="A358" s="10">
        <v>356</v>
      </c>
      <c r="B358" s="11">
        <v>45454</v>
      </c>
      <c r="C358" s="10">
        <v>203</v>
      </c>
      <c r="D358" s="10">
        <v>9</v>
      </c>
      <c r="E358" s="10">
        <v>0</v>
      </c>
      <c r="F358" s="10">
        <v>0</v>
      </c>
      <c r="G358" s="10">
        <f t="shared" si="5"/>
        <v>31144</v>
      </c>
      <c r="H358" s="10">
        <v>979</v>
      </c>
    </row>
    <row r="359" spans="1:8" x14ac:dyDescent="0.35">
      <c r="A359" s="10">
        <v>357</v>
      </c>
      <c r="B359" s="11">
        <v>45455</v>
      </c>
      <c r="C359" s="10">
        <v>243</v>
      </c>
      <c r="D359" s="10">
        <v>9</v>
      </c>
      <c r="E359" s="10">
        <v>0</v>
      </c>
      <c r="F359" s="10">
        <v>0</v>
      </c>
      <c r="G359" s="10">
        <f t="shared" si="5"/>
        <v>31387</v>
      </c>
      <c r="H359" s="10">
        <v>979</v>
      </c>
    </row>
    <row r="360" spans="1:8" x14ac:dyDescent="0.35">
      <c r="A360" s="10">
        <v>358</v>
      </c>
      <c r="B360" s="11">
        <v>45456</v>
      </c>
      <c r="C360" s="10">
        <v>309</v>
      </c>
      <c r="D360" s="10">
        <v>9</v>
      </c>
      <c r="E360" s="10">
        <v>0</v>
      </c>
      <c r="F360" s="10">
        <v>0</v>
      </c>
      <c r="G360" s="10">
        <f t="shared" si="5"/>
        <v>31696</v>
      </c>
      <c r="H360" s="10">
        <v>979</v>
      </c>
    </row>
    <row r="361" spans="1:8" x14ac:dyDescent="0.35">
      <c r="A361" s="10">
        <v>359</v>
      </c>
      <c r="B361" s="11">
        <v>45457</v>
      </c>
      <c r="C361" s="10">
        <v>242</v>
      </c>
      <c r="D361" s="10">
        <v>9</v>
      </c>
      <c r="E361" s="10">
        <v>0</v>
      </c>
      <c r="F361" s="10">
        <v>0</v>
      </c>
      <c r="G361" s="10">
        <f t="shared" si="5"/>
        <v>31938</v>
      </c>
      <c r="H361" s="10">
        <v>979</v>
      </c>
    </row>
    <row r="362" spans="1:8" x14ac:dyDescent="0.35">
      <c r="A362" s="10">
        <v>360</v>
      </c>
      <c r="B362" s="11">
        <v>45458</v>
      </c>
      <c r="C362" s="10">
        <v>187</v>
      </c>
      <c r="D362" s="10">
        <v>9</v>
      </c>
      <c r="E362" s="10">
        <v>0</v>
      </c>
      <c r="F362" s="10">
        <v>0</v>
      </c>
      <c r="G362" s="10">
        <f t="shared" si="5"/>
        <v>32125</v>
      </c>
      <c r="H362" s="10">
        <v>979</v>
      </c>
    </row>
    <row r="363" spans="1:8" x14ac:dyDescent="0.35">
      <c r="A363" s="10">
        <v>361</v>
      </c>
      <c r="B363" s="11">
        <v>45459</v>
      </c>
      <c r="C363" s="10">
        <v>191</v>
      </c>
      <c r="D363" s="10">
        <v>9</v>
      </c>
      <c r="E363" s="10">
        <v>0</v>
      </c>
      <c r="F363" s="10">
        <v>0</v>
      </c>
      <c r="G363" s="10">
        <f t="shared" si="5"/>
        <v>32316</v>
      </c>
      <c r="H363" s="10">
        <v>979</v>
      </c>
    </row>
    <row r="364" spans="1:8" x14ac:dyDescent="0.35">
      <c r="A364" s="10">
        <v>362</v>
      </c>
      <c r="B364" s="11">
        <v>45460</v>
      </c>
      <c r="C364" s="10">
        <v>302</v>
      </c>
      <c r="D364" s="10">
        <v>9</v>
      </c>
      <c r="E364" s="10">
        <v>0</v>
      </c>
      <c r="F364" s="10">
        <v>0</v>
      </c>
      <c r="G364" s="10">
        <f t="shared" si="5"/>
        <v>32618</v>
      </c>
      <c r="H364" s="10">
        <v>979</v>
      </c>
    </row>
    <row r="365" spans="1:8" x14ac:dyDescent="0.35">
      <c r="A365" s="10">
        <v>363</v>
      </c>
      <c r="B365" s="11">
        <v>45461</v>
      </c>
      <c r="C365" s="10">
        <v>205</v>
      </c>
      <c r="D365" s="10">
        <v>9</v>
      </c>
      <c r="E365" s="10">
        <v>0</v>
      </c>
      <c r="F365" s="10">
        <v>0</v>
      </c>
      <c r="G365" s="10">
        <f t="shared" si="5"/>
        <v>32823</v>
      </c>
      <c r="H365" s="10">
        <v>979</v>
      </c>
    </row>
    <row r="366" spans="1:8" x14ac:dyDescent="0.35">
      <c r="A366" s="10">
        <v>364</v>
      </c>
      <c r="B366" s="11">
        <v>45462</v>
      </c>
      <c r="C366" s="10">
        <v>274</v>
      </c>
      <c r="D366" s="10">
        <v>9</v>
      </c>
      <c r="E366" s="10">
        <v>0</v>
      </c>
      <c r="F366" s="10">
        <v>0</v>
      </c>
      <c r="G366" s="10">
        <f t="shared" si="5"/>
        <v>33097</v>
      </c>
      <c r="H366" s="10">
        <v>979</v>
      </c>
    </row>
    <row r="367" spans="1:8" x14ac:dyDescent="0.35">
      <c r="A367" s="10">
        <v>365</v>
      </c>
      <c r="B367" s="11">
        <v>45463</v>
      </c>
      <c r="C367" s="10">
        <v>312</v>
      </c>
      <c r="D367" s="10">
        <v>9</v>
      </c>
      <c r="E367" s="10">
        <v>0</v>
      </c>
      <c r="F367" s="10">
        <v>0</v>
      </c>
      <c r="G367" s="10">
        <f t="shared" si="5"/>
        <v>33409</v>
      </c>
      <c r="H367" s="10">
        <v>979</v>
      </c>
    </row>
    <row r="368" spans="1:8" x14ac:dyDescent="0.35">
      <c r="A368" s="10">
        <v>366</v>
      </c>
      <c r="B368" s="11">
        <v>45464</v>
      </c>
      <c r="C368" s="10">
        <v>146</v>
      </c>
      <c r="D368" s="10">
        <v>9</v>
      </c>
      <c r="E368" s="10">
        <v>0</v>
      </c>
      <c r="F368" s="10">
        <v>0</v>
      </c>
      <c r="G368" s="10">
        <f t="shared" si="5"/>
        <v>33555</v>
      </c>
      <c r="H368" s="10">
        <v>979</v>
      </c>
    </row>
    <row r="369" spans="1:8" x14ac:dyDescent="0.35">
      <c r="A369" s="10">
        <v>367</v>
      </c>
      <c r="B369" s="11">
        <v>45465</v>
      </c>
      <c r="C369" s="10">
        <v>161</v>
      </c>
      <c r="D369" s="10">
        <v>9</v>
      </c>
      <c r="E369" s="10">
        <v>0</v>
      </c>
      <c r="F369" s="10">
        <v>0</v>
      </c>
      <c r="G369" s="10">
        <f t="shared" si="5"/>
        <v>33716</v>
      </c>
      <c r="H369" s="10">
        <v>979</v>
      </c>
    </row>
    <row r="370" spans="1:8" x14ac:dyDescent="0.35">
      <c r="A370" s="10">
        <v>368</v>
      </c>
      <c r="B370" s="11">
        <v>45466</v>
      </c>
      <c r="C370" s="10">
        <v>218</v>
      </c>
      <c r="D370" s="10">
        <v>9</v>
      </c>
      <c r="E370" s="10">
        <v>0</v>
      </c>
      <c r="F370" s="10">
        <v>0</v>
      </c>
      <c r="G370" s="10">
        <f t="shared" si="5"/>
        <v>33934</v>
      </c>
      <c r="H370" s="10">
        <v>979</v>
      </c>
    </row>
    <row r="371" spans="1:8" x14ac:dyDescent="0.35">
      <c r="A371" s="10">
        <v>369</v>
      </c>
      <c r="B371" s="11">
        <v>45467</v>
      </c>
      <c r="C371" s="10">
        <v>137</v>
      </c>
      <c r="D371" s="10">
        <v>9</v>
      </c>
      <c r="E371" s="10">
        <v>0</v>
      </c>
      <c r="F371" s="10">
        <v>0</v>
      </c>
      <c r="G371" s="10">
        <f t="shared" si="5"/>
        <v>34071</v>
      </c>
      <c r="H371" s="10">
        <v>979</v>
      </c>
    </row>
    <row r="372" spans="1:8" x14ac:dyDescent="0.35">
      <c r="A372" s="10">
        <v>370</v>
      </c>
      <c r="B372" s="11">
        <v>45468</v>
      </c>
      <c r="C372" s="10">
        <v>259</v>
      </c>
      <c r="D372" s="10">
        <v>9</v>
      </c>
      <c r="E372" s="10">
        <v>0</v>
      </c>
      <c r="F372" s="10">
        <v>0</v>
      </c>
      <c r="G372" s="10">
        <f t="shared" si="5"/>
        <v>34330</v>
      </c>
      <c r="H372" s="10">
        <v>979</v>
      </c>
    </row>
    <row r="373" spans="1:8" x14ac:dyDescent="0.35">
      <c r="A373" s="10">
        <v>371</v>
      </c>
      <c r="B373" s="11">
        <v>45469</v>
      </c>
      <c r="C373" s="10">
        <v>204</v>
      </c>
      <c r="D373" s="10">
        <v>9</v>
      </c>
      <c r="E373" s="10">
        <v>0</v>
      </c>
      <c r="F373" s="10">
        <v>0</v>
      </c>
      <c r="G373" s="10">
        <f t="shared" si="5"/>
        <v>34534</v>
      </c>
      <c r="H373" s="10">
        <v>979</v>
      </c>
    </row>
    <row r="374" spans="1:8" x14ac:dyDescent="0.35">
      <c r="A374" s="10">
        <v>372</v>
      </c>
      <c r="B374" s="11">
        <v>45470</v>
      </c>
      <c r="C374" s="10">
        <v>249</v>
      </c>
      <c r="D374" s="10">
        <v>9</v>
      </c>
      <c r="E374" s="10">
        <v>0</v>
      </c>
      <c r="F374" s="10">
        <v>0</v>
      </c>
      <c r="G374" s="10">
        <f t="shared" si="5"/>
        <v>34783</v>
      </c>
      <c r="H374" s="10">
        <v>979</v>
      </c>
    </row>
    <row r="375" spans="1:8" x14ac:dyDescent="0.35">
      <c r="A375" s="10">
        <v>373</v>
      </c>
      <c r="B375" s="11">
        <v>45471</v>
      </c>
      <c r="C375" s="10">
        <v>121</v>
      </c>
      <c r="D375" s="10">
        <v>9</v>
      </c>
      <c r="E375" s="10">
        <v>0</v>
      </c>
      <c r="F375" s="10">
        <v>0</v>
      </c>
      <c r="G375" s="10">
        <f t="shared" si="5"/>
        <v>34904</v>
      </c>
      <c r="H375" s="10">
        <v>979</v>
      </c>
    </row>
    <row r="376" spans="1:8" x14ac:dyDescent="0.35">
      <c r="A376" s="10">
        <v>374</v>
      </c>
      <c r="B376" s="11">
        <v>45472</v>
      </c>
      <c r="C376" s="10">
        <v>225</v>
      </c>
      <c r="D376" s="10">
        <v>9</v>
      </c>
      <c r="E376" s="10">
        <v>0</v>
      </c>
      <c r="F376" s="10">
        <v>0</v>
      </c>
      <c r="G376" s="10">
        <f t="shared" si="5"/>
        <v>35129</v>
      </c>
      <c r="H376" s="10">
        <v>979</v>
      </c>
    </row>
    <row r="377" spans="1:8" x14ac:dyDescent="0.35">
      <c r="A377" s="10">
        <v>375</v>
      </c>
      <c r="B377" s="11">
        <v>45473</v>
      </c>
      <c r="C377" s="10">
        <v>124</v>
      </c>
      <c r="D377" s="10">
        <v>9</v>
      </c>
      <c r="E377" s="10">
        <v>0</v>
      </c>
      <c r="F377" s="10">
        <v>0</v>
      </c>
      <c r="G377" s="10">
        <f t="shared" si="5"/>
        <v>35253</v>
      </c>
      <c r="H377" s="10">
        <v>979</v>
      </c>
    </row>
    <row r="378" spans="1:8" x14ac:dyDescent="0.35">
      <c r="A378" s="10">
        <v>376</v>
      </c>
      <c r="B378" s="11">
        <v>45474</v>
      </c>
      <c r="C378" s="10">
        <v>52</v>
      </c>
      <c r="D378" s="10">
        <v>9</v>
      </c>
      <c r="E378" s="10">
        <v>0</v>
      </c>
      <c r="F378" s="10">
        <v>0</v>
      </c>
      <c r="G378" s="10">
        <f t="shared" si="5"/>
        <v>35305</v>
      </c>
      <c r="H378" s="10">
        <v>979</v>
      </c>
    </row>
    <row r="379" spans="1:8" x14ac:dyDescent="0.35">
      <c r="A379" s="10">
        <v>377</v>
      </c>
      <c r="B379" s="11">
        <v>45475</v>
      </c>
      <c r="C379" s="10">
        <v>105</v>
      </c>
      <c r="D379" s="10">
        <v>9</v>
      </c>
      <c r="E379" s="10">
        <v>0</v>
      </c>
      <c r="F379" s="10">
        <v>0</v>
      </c>
      <c r="G379" s="10">
        <f t="shared" si="5"/>
        <v>35410</v>
      </c>
      <c r="H379" s="10">
        <v>979</v>
      </c>
    </row>
    <row r="380" spans="1:8" x14ac:dyDescent="0.35">
      <c r="A380" s="10">
        <v>378</v>
      </c>
      <c r="B380" s="11">
        <v>45476</v>
      </c>
      <c r="C380" s="10">
        <v>205</v>
      </c>
      <c r="D380" s="10">
        <v>9</v>
      </c>
      <c r="E380" s="10">
        <v>0</v>
      </c>
      <c r="F380" s="10">
        <v>0</v>
      </c>
      <c r="G380" s="10">
        <f t="shared" si="5"/>
        <v>35615</v>
      </c>
      <c r="H380" s="10">
        <v>979</v>
      </c>
    </row>
    <row r="381" spans="1:8" x14ac:dyDescent="0.35">
      <c r="A381" s="10">
        <v>379</v>
      </c>
      <c r="B381" s="11">
        <v>45477</v>
      </c>
      <c r="C381" s="10">
        <v>232</v>
      </c>
      <c r="D381" s="10">
        <v>9</v>
      </c>
      <c r="E381" s="10">
        <v>0</v>
      </c>
      <c r="F381" s="10">
        <v>0</v>
      </c>
      <c r="G381" s="10">
        <f t="shared" si="5"/>
        <v>35847</v>
      </c>
      <c r="H381" s="10">
        <v>979</v>
      </c>
    </row>
    <row r="382" spans="1:8" x14ac:dyDescent="0.35">
      <c r="A382" s="10">
        <v>380</v>
      </c>
      <c r="B382" s="11">
        <v>45478</v>
      </c>
      <c r="C382" s="10">
        <v>135</v>
      </c>
      <c r="D382" s="10">
        <v>9</v>
      </c>
      <c r="E382" s="10">
        <v>0</v>
      </c>
      <c r="F382" s="10">
        <v>0</v>
      </c>
      <c r="G382" s="10">
        <f t="shared" si="5"/>
        <v>35982</v>
      </c>
      <c r="H382" s="10">
        <v>979</v>
      </c>
    </row>
    <row r="383" spans="1:8" x14ac:dyDescent="0.35">
      <c r="A383" s="10">
        <v>381</v>
      </c>
      <c r="B383" s="11">
        <v>45479</v>
      </c>
      <c r="C383" s="10">
        <v>113</v>
      </c>
      <c r="D383" s="10">
        <v>9</v>
      </c>
      <c r="E383" s="10">
        <v>0</v>
      </c>
      <c r="F383" s="10">
        <v>0</v>
      </c>
      <c r="G383" s="10">
        <f t="shared" si="5"/>
        <v>36095</v>
      </c>
      <c r="H383" s="10">
        <v>979</v>
      </c>
    </row>
    <row r="384" spans="1:8" x14ac:dyDescent="0.35">
      <c r="A384" s="10">
        <v>382</v>
      </c>
      <c r="B384" s="11">
        <v>45480</v>
      </c>
      <c r="C384" s="10">
        <v>110</v>
      </c>
      <c r="D384" s="10">
        <v>9</v>
      </c>
      <c r="E384" s="10">
        <v>0</v>
      </c>
      <c r="F384" s="10">
        <v>0</v>
      </c>
      <c r="G384" s="10">
        <f t="shared" si="5"/>
        <v>36205</v>
      </c>
      <c r="H384" s="10">
        <v>979</v>
      </c>
    </row>
    <row r="385" spans="1:8" x14ac:dyDescent="0.35">
      <c r="A385" s="10">
        <v>383</v>
      </c>
      <c r="B385" s="11">
        <v>45481</v>
      </c>
      <c r="C385" s="10">
        <v>197</v>
      </c>
      <c r="D385" s="10">
        <v>9</v>
      </c>
      <c r="E385" s="10">
        <v>0</v>
      </c>
      <c r="F385" s="10">
        <v>0</v>
      </c>
      <c r="G385" s="10">
        <f t="shared" si="5"/>
        <v>36402</v>
      </c>
      <c r="H385" s="10">
        <v>979</v>
      </c>
    </row>
    <row r="386" spans="1:8" x14ac:dyDescent="0.35">
      <c r="A386" s="10">
        <v>384</v>
      </c>
      <c r="B386" s="11">
        <v>45482</v>
      </c>
      <c r="C386" s="10">
        <v>74</v>
      </c>
      <c r="D386" s="10">
        <v>9</v>
      </c>
      <c r="E386" s="10">
        <v>0</v>
      </c>
      <c r="F386" s="10">
        <v>0</v>
      </c>
      <c r="G386" s="10">
        <f t="shared" si="5"/>
        <v>36476</v>
      </c>
      <c r="H386" s="10">
        <v>979</v>
      </c>
    </row>
    <row r="387" spans="1:8" x14ac:dyDescent="0.35">
      <c r="A387" s="10">
        <v>385</v>
      </c>
      <c r="B387" s="11">
        <v>45483</v>
      </c>
      <c r="C387" s="10">
        <v>34</v>
      </c>
      <c r="D387" s="10">
        <v>9</v>
      </c>
      <c r="E387" s="10">
        <v>0</v>
      </c>
      <c r="F387" s="10">
        <v>0</v>
      </c>
      <c r="G387" s="10">
        <f t="shared" si="5"/>
        <v>36510</v>
      </c>
      <c r="H387" s="10">
        <v>979</v>
      </c>
    </row>
    <row r="388" spans="1:8" x14ac:dyDescent="0.35">
      <c r="A388" s="10">
        <v>386</v>
      </c>
      <c r="B388" s="11">
        <v>45484</v>
      </c>
      <c r="C388" s="10">
        <v>52</v>
      </c>
      <c r="D388" s="10">
        <v>9</v>
      </c>
      <c r="E388" s="10">
        <v>0</v>
      </c>
      <c r="F388" s="10">
        <v>0</v>
      </c>
      <c r="G388" s="10">
        <f t="shared" ref="G388:G451" si="6">G387+C388</f>
        <v>36562</v>
      </c>
      <c r="H388" s="10">
        <v>979</v>
      </c>
    </row>
    <row r="389" spans="1:8" x14ac:dyDescent="0.35">
      <c r="A389" s="10">
        <v>387</v>
      </c>
      <c r="B389" s="11">
        <v>45485</v>
      </c>
      <c r="C389" s="10">
        <v>209</v>
      </c>
      <c r="D389" s="10">
        <v>9</v>
      </c>
      <c r="E389" s="10">
        <v>0</v>
      </c>
      <c r="F389" s="10">
        <v>0</v>
      </c>
      <c r="G389" s="10">
        <f t="shared" si="6"/>
        <v>36771</v>
      </c>
      <c r="H389" s="10">
        <v>979</v>
      </c>
    </row>
    <row r="390" spans="1:8" x14ac:dyDescent="0.35">
      <c r="A390" s="10">
        <v>388</v>
      </c>
      <c r="B390" s="11">
        <v>45486</v>
      </c>
      <c r="C390" s="10">
        <v>82</v>
      </c>
      <c r="D390" s="10">
        <v>9</v>
      </c>
      <c r="E390" s="10">
        <v>0</v>
      </c>
      <c r="F390" s="10">
        <v>0</v>
      </c>
      <c r="G390" s="10">
        <f t="shared" si="6"/>
        <v>36853</v>
      </c>
      <c r="H390" s="10">
        <v>979</v>
      </c>
    </row>
    <row r="391" spans="1:8" x14ac:dyDescent="0.35">
      <c r="A391" s="10">
        <v>389</v>
      </c>
      <c r="B391" s="11">
        <v>45487</v>
      </c>
      <c r="C391" s="10">
        <v>98</v>
      </c>
      <c r="D391" s="10">
        <v>9</v>
      </c>
      <c r="E391" s="10">
        <v>0</v>
      </c>
      <c r="F391" s="10">
        <v>0</v>
      </c>
      <c r="G391" s="10">
        <f t="shared" si="6"/>
        <v>36951</v>
      </c>
      <c r="H391" s="10">
        <v>979</v>
      </c>
    </row>
    <row r="392" spans="1:8" x14ac:dyDescent="0.35">
      <c r="A392" s="10">
        <v>390</v>
      </c>
      <c r="B392" s="11">
        <v>45488</v>
      </c>
      <c r="C392" s="10">
        <v>102</v>
      </c>
      <c r="D392" s="10">
        <v>9</v>
      </c>
      <c r="E392" s="10">
        <v>0</v>
      </c>
      <c r="F392" s="10">
        <v>0</v>
      </c>
      <c r="G392" s="10">
        <f t="shared" si="6"/>
        <v>37053</v>
      </c>
      <c r="H392" s="10">
        <v>979</v>
      </c>
    </row>
    <row r="393" spans="1:8" x14ac:dyDescent="0.35">
      <c r="A393" s="10">
        <v>391</v>
      </c>
      <c r="B393" s="11">
        <v>45489</v>
      </c>
      <c r="C393" s="10">
        <v>49</v>
      </c>
      <c r="D393" s="10">
        <v>9</v>
      </c>
      <c r="E393" s="10">
        <v>0</v>
      </c>
      <c r="F393" s="10">
        <v>0</v>
      </c>
      <c r="G393" s="10">
        <f t="shared" si="6"/>
        <v>37102</v>
      </c>
      <c r="H393" s="10">
        <v>979</v>
      </c>
    </row>
    <row r="394" spans="1:8" x14ac:dyDescent="0.35">
      <c r="A394" s="10">
        <v>392</v>
      </c>
      <c r="B394" s="11">
        <v>45490</v>
      </c>
      <c r="C394" s="10">
        <v>72</v>
      </c>
      <c r="D394" s="10">
        <v>9</v>
      </c>
      <c r="E394" s="10">
        <v>0</v>
      </c>
      <c r="F394" s="10">
        <v>0</v>
      </c>
      <c r="G394" s="10">
        <f t="shared" si="6"/>
        <v>37174</v>
      </c>
      <c r="H394" s="10">
        <v>979</v>
      </c>
    </row>
    <row r="395" spans="1:8" x14ac:dyDescent="0.35">
      <c r="A395" s="10">
        <v>393</v>
      </c>
      <c r="B395" s="11">
        <v>45491</v>
      </c>
      <c r="C395" s="10">
        <v>68</v>
      </c>
      <c r="D395" s="10">
        <v>9</v>
      </c>
      <c r="E395" s="10">
        <v>0</v>
      </c>
      <c r="F395" s="10">
        <v>0</v>
      </c>
      <c r="G395" s="10">
        <f t="shared" si="6"/>
        <v>37242</v>
      </c>
      <c r="H395" s="10">
        <v>979</v>
      </c>
    </row>
    <row r="396" spans="1:8" x14ac:dyDescent="0.35">
      <c r="A396" s="10">
        <v>394</v>
      </c>
      <c r="B396" s="11">
        <v>45492</v>
      </c>
      <c r="C396" s="10">
        <v>65</v>
      </c>
      <c r="D396" s="10">
        <v>9</v>
      </c>
      <c r="E396" s="10">
        <v>0</v>
      </c>
      <c r="F396" s="10">
        <v>0</v>
      </c>
      <c r="G396" s="10">
        <f t="shared" si="6"/>
        <v>37307</v>
      </c>
      <c r="H396" s="10">
        <v>979</v>
      </c>
    </row>
    <row r="397" spans="1:8" x14ac:dyDescent="0.35">
      <c r="A397" s="10">
        <v>395</v>
      </c>
      <c r="B397" s="11">
        <v>45493</v>
      </c>
      <c r="C397" s="10">
        <v>62</v>
      </c>
      <c r="D397" s="10">
        <v>9</v>
      </c>
      <c r="E397" s="10">
        <v>0</v>
      </c>
      <c r="F397" s="10">
        <v>0</v>
      </c>
      <c r="G397" s="10">
        <f t="shared" si="6"/>
        <v>37369</v>
      </c>
      <c r="H397" s="10">
        <v>979</v>
      </c>
    </row>
    <row r="398" spans="1:8" x14ac:dyDescent="0.35">
      <c r="A398" s="10">
        <v>396</v>
      </c>
      <c r="B398" s="11">
        <v>45494</v>
      </c>
      <c r="C398" s="10">
        <v>34</v>
      </c>
      <c r="D398" s="10">
        <v>9</v>
      </c>
      <c r="E398" s="10">
        <v>0</v>
      </c>
      <c r="F398" s="10">
        <v>0</v>
      </c>
      <c r="G398" s="10">
        <f t="shared" si="6"/>
        <v>37403</v>
      </c>
      <c r="H398" s="10">
        <v>979</v>
      </c>
    </row>
    <row r="399" spans="1:8" x14ac:dyDescent="0.35">
      <c r="A399" s="10">
        <v>397</v>
      </c>
      <c r="B399" s="11">
        <v>45495</v>
      </c>
      <c r="C399" s="10">
        <v>79</v>
      </c>
      <c r="D399" s="10">
        <v>9</v>
      </c>
      <c r="E399" s="10">
        <v>0</v>
      </c>
      <c r="F399" s="10">
        <v>0</v>
      </c>
      <c r="G399" s="10">
        <f t="shared" si="6"/>
        <v>37482</v>
      </c>
      <c r="H399" s="10">
        <v>979</v>
      </c>
    </row>
    <row r="400" spans="1:8" x14ac:dyDescent="0.35">
      <c r="A400" s="10">
        <v>398</v>
      </c>
      <c r="B400" s="11">
        <v>45496</v>
      </c>
      <c r="C400" s="10">
        <v>97</v>
      </c>
      <c r="D400" s="10">
        <v>9</v>
      </c>
      <c r="E400" s="10">
        <v>0</v>
      </c>
      <c r="F400" s="10">
        <v>0</v>
      </c>
      <c r="G400" s="10">
        <f t="shared" si="6"/>
        <v>37579</v>
      </c>
      <c r="H400" s="10">
        <v>979</v>
      </c>
    </row>
    <row r="401" spans="1:8" x14ac:dyDescent="0.35">
      <c r="A401" s="10">
        <v>399</v>
      </c>
      <c r="B401" s="11">
        <v>45497</v>
      </c>
      <c r="C401" s="10">
        <v>88</v>
      </c>
      <c r="D401" s="10">
        <v>9</v>
      </c>
      <c r="E401" s="10">
        <v>0</v>
      </c>
      <c r="F401" s="10">
        <v>0</v>
      </c>
      <c r="G401" s="10">
        <f t="shared" si="6"/>
        <v>37667</v>
      </c>
      <c r="H401" s="10">
        <v>979</v>
      </c>
    </row>
    <row r="402" spans="1:8" x14ac:dyDescent="0.35">
      <c r="A402" s="10">
        <v>400</v>
      </c>
      <c r="B402" s="11">
        <v>45498</v>
      </c>
      <c r="C402" s="10">
        <v>78</v>
      </c>
      <c r="D402" s="10">
        <v>9</v>
      </c>
      <c r="E402" s="10">
        <v>0</v>
      </c>
      <c r="F402" s="10">
        <v>0</v>
      </c>
      <c r="G402" s="10">
        <f t="shared" si="6"/>
        <v>37745</v>
      </c>
      <c r="H402" s="10">
        <v>979</v>
      </c>
    </row>
    <row r="403" spans="1:8" x14ac:dyDescent="0.35">
      <c r="A403" s="10">
        <v>401</v>
      </c>
      <c r="B403" s="11">
        <v>45499</v>
      </c>
      <c r="C403" s="10">
        <v>97</v>
      </c>
      <c r="D403" s="10">
        <v>9</v>
      </c>
      <c r="E403" s="10">
        <v>0</v>
      </c>
      <c r="F403" s="10">
        <v>0</v>
      </c>
      <c r="G403" s="10">
        <f t="shared" si="6"/>
        <v>37842</v>
      </c>
      <c r="H403" s="10">
        <v>979</v>
      </c>
    </row>
    <row r="404" spans="1:8" x14ac:dyDescent="0.35">
      <c r="A404" s="10">
        <v>402</v>
      </c>
      <c r="B404" s="11">
        <v>45500</v>
      </c>
      <c r="C404" s="10">
        <v>24</v>
      </c>
      <c r="D404" s="10">
        <v>9</v>
      </c>
      <c r="E404" s="10">
        <v>0</v>
      </c>
      <c r="F404" s="10">
        <v>0</v>
      </c>
      <c r="G404" s="10">
        <f t="shared" si="6"/>
        <v>37866</v>
      </c>
      <c r="H404" s="10">
        <v>979</v>
      </c>
    </row>
    <row r="405" spans="1:8" x14ac:dyDescent="0.35">
      <c r="A405" s="10">
        <v>403</v>
      </c>
      <c r="B405" s="11">
        <v>45501</v>
      </c>
      <c r="C405" s="10">
        <v>29</v>
      </c>
      <c r="D405" s="10">
        <v>9</v>
      </c>
      <c r="E405" s="10">
        <v>0</v>
      </c>
      <c r="F405" s="10">
        <v>0</v>
      </c>
      <c r="G405" s="10">
        <f t="shared" si="6"/>
        <v>37895</v>
      </c>
      <c r="H405" s="10">
        <v>979</v>
      </c>
    </row>
    <row r="406" spans="1:8" x14ac:dyDescent="0.35">
      <c r="A406" s="10">
        <v>404</v>
      </c>
      <c r="B406" s="11">
        <v>45502</v>
      </c>
      <c r="C406" s="10">
        <v>25</v>
      </c>
      <c r="D406" s="10">
        <v>9</v>
      </c>
      <c r="E406" s="10">
        <v>0</v>
      </c>
      <c r="F406" s="10">
        <v>0</v>
      </c>
      <c r="G406" s="10">
        <f t="shared" si="6"/>
        <v>37920</v>
      </c>
      <c r="H406" s="10">
        <v>979</v>
      </c>
    </row>
    <row r="407" spans="1:8" x14ac:dyDescent="0.35">
      <c r="A407" s="10">
        <v>405</v>
      </c>
      <c r="B407" s="11">
        <v>45503</v>
      </c>
      <c r="C407" s="10">
        <v>6</v>
      </c>
      <c r="D407" s="10">
        <v>9</v>
      </c>
      <c r="E407" s="10">
        <v>0</v>
      </c>
      <c r="F407" s="10">
        <v>0</v>
      </c>
      <c r="G407" s="10">
        <f t="shared" si="6"/>
        <v>37926</v>
      </c>
      <c r="H407" s="10">
        <v>979</v>
      </c>
    </row>
    <row r="408" spans="1:8" x14ac:dyDescent="0.35">
      <c r="A408" s="10">
        <v>406</v>
      </c>
      <c r="B408" s="11">
        <v>45504</v>
      </c>
      <c r="C408" s="10">
        <v>98</v>
      </c>
      <c r="D408" s="10">
        <v>9</v>
      </c>
      <c r="E408" s="10">
        <v>0</v>
      </c>
      <c r="F408" s="10">
        <v>0</v>
      </c>
      <c r="G408" s="10">
        <f t="shared" si="6"/>
        <v>38024</v>
      </c>
      <c r="H408" s="10">
        <v>979</v>
      </c>
    </row>
    <row r="409" spans="1:8" x14ac:dyDescent="0.35">
      <c r="A409" s="10">
        <v>407</v>
      </c>
      <c r="B409" s="11">
        <v>45505</v>
      </c>
      <c r="C409" s="10">
        <v>224</v>
      </c>
      <c r="D409" s="10">
        <v>9</v>
      </c>
      <c r="E409" s="10">
        <v>0</v>
      </c>
      <c r="F409" s="10">
        <v>0</v>
      </c>
      <c r="G409" s="10">
        <f t="shared" si="6"/>
        <v>38248</v>
      </c>
      <c r="H409" s="10">
        <v>979</v>
      </c>
    </row>
    <row r="410" spans="1:8" x14ac:dyDescent="0.35">
      <c r="A410" s="10">
        <v>408</v>
      </c>
      <c r="B410" s="11">
        <v>45506</v>
      </c>
      <c r="C410" s="10">
        <v>283</v>
      </c>
      <c r="D410" s="10">
        <v>9</v>
      </c>
      <c r="E410" s="10">
        <v>0</v>
      </c>
      <c r="F410" s="10">
        <v>0</v>
      </c>
      <c r="G410" s="10">
        <f t="shared" si="6"/>
        <v>38531</v>
      </c>
      <c r="H410" s="10">
        <v>979</v>
      </c>
    </row>
    <row r="411" spans="1:8" x14ac:dyDescent="0.35">
      <c r="A411" s="10">
        <v>409</v>
      </c>
      <c r="B411" s="11">
        <v>45507</v>
      </c>
      <c r="C411" s="10">
        <v>45</v>
      </c>
      <c r="D411" s="10">
        <v>9</v>
      </c>
      <c r="E411" s="10">
        <v>0</v>
      </c>
      <c r="F411" s="10">
        <v>0</v>
      </c>
      <c r="G411" s="10">
        <f t="shared" si="6"/>
        <v>38576</v>
      </c>
      <c r="H411" s="10">
        <v>979</v>
      </c>
    </row>
    <row r="412" spans="1:8" x14ac:dyDescent="0.35">
      <c r="A412" s="10">
        <v>410</v>
      </c>
      <c r="B412" s="11">
        <v>45508</v>
      </c>
      <c r="C412" s="10">
        <v>102</v>
      </c>
      <c r="D412" s="10">
        <v>9</v>
      </c>
      <c r="E412" s="10">
        <v>0</v>
      </c>
      <c r="F412" s="10">
        <v>0</v>
      </c>
      <c r="G412" s="10">
        <f t="shared" si="6"/>
        <v>38678</v>
      </c>
      <c r="H412" s="10">
        <v>979</v>
      </c>
    </row>
    <row r="413" spans="1:8" x14ac:dyDescent="0.35">
      <c r="A413" s="10">
        <v>411</v>
      </c>
      <c r="B413" s="11">
        <v>45509</v>
      </c>
      <c r="C413" s="10">
        <v>67</v>
      </c>
      <c r="D413" s="10">
        <v>9</v>
      </c>
      <c r="E413" s="10">
        <v>0</v>
      </c>
      <c r="F413" s="10">
        <v>0</v>
      </c>
      <c r="G413" s="10">
        <f t="shared" si="6"/>
        <v>38745</v>
      </c>
      <c r="H413" s="10">
        <v>979</v>
      </c>
    </row>
    <row r="414" spans="1:8" x14ac:dyDescent="0.35">
      <c r="A414" s="10">
        <v>412</v>
      </c>
      <c r="B414" s="11">
        <v>45510</v>
      </c>
      <c r="C414" s="10">
        <v>115</v>
      </c>
      <c r="D414" s="10">
        <v>9</v>
      </c>
      <c r="E414" s="10">
        <v>0</v>
      </c>
      <c r="F414" s="10">
        <v>0</v>
      </c>
      <c r="G414" s="10">
        <f t="shared" si="6"/>
        <v>38860</v>
      </c>
      <c r="H414" s="10">
        <v>979</v>
      </c>
    </row>
    <row r="415" spans="1:8" x14ac:dyDescent="0.35">
      <c r="A415" s="10">
        <v>413</v>
      </c>
      <c r="B415" s="11">
        <v>45511</v>
      </c>
      <c r="C415" s="10">
        <v>109</v>
      </c>
      <c r="D415" s="10">
        <v>9</v>
      </c>
      <c r="E415" s="10">
        <v>0</v>
      </c>
      <c r="F415" s="10">
        <v>0</v>
      </c>
      <c r="G415" s="10">
        <f t="shared" si="6"/>
        <v>38969</v>
      </c>
      <c r="H415" s="10">
        <v>979</v>
      </c>
    </row>
    <row r="416" spans="1:8" x14ac:dyDescent="0.35">
      <c r="A416" s="10">
        <v>414</v>
      </c>
      <c r="B416" s="11">
        <v>45512</v>
      </c>
      <c r="C416" s="10">
        <v>328</v>
      </c>
      <c r="D416" s="10">
        <v>9</v>
      </c>
      <c r="E416" s="10">
        <v>0</v>
      </c>
      <c r="F416" s="10">
        <v>0</v>
      </c>
      <c r="G416" s="10">
        <f t="shared" si="6"/>
        <v>39297</v>
      </c>
      <c r="H416" s="10">
        <v>979</v>
      </c>
    </row>
    <row r="417" spans="1:8" x14ac:dyDescent="0.35">
      <c r="A417" s="10">
        <v>415</v>
      </c>
      <c r="B417" s="11">
        <v>45513</v>
      </c>
      <c r="C417" s="10">
        <v>88</v>
      </c>
      <c r="D417" s="10">
        <v>9</v>
      </c>
      <c r="E417" s="10">
        <v>0</v>
      </c>
      <c r="F417" s="10">
        <v>0</v>
      </c>
      <c r="G417" s="10">
        <f t="shared" si="6"/>
        <v>39385</v>
      </c>
      <c r="H417" s="10">
        <v>979</v>
      </c>
    </row>
    <row r="418" spans="1:8" x14ac:dyDescent="0.35">
      <c r="A418" s="10">
        <v>416</v>
      </c>
      <c r="B418" s="11">
        <v>45514</v>
      </c>
      <c r="C418" s="10">
        <v>191</v>
      </c>
      <c r="D418" s="10">
        <v>9</v>
      </c>
      <c r="E418" s="10">
        <v>0</v>
      </c>
      <c r="F418" s="10">
        <v>0</v>
      </c>
      <c r="G418" s="10">
        <f t="shared" si="6"/>
        <v>39576</v>
      </c>
      <c r="H418" s="10">
        <v>979</v>
      </c>
    </row>
    <row r="419" spans="1:8" x14ac:dyDescent="0.35">
      <c r="A419" s="10">
        <v>417</v>
      </c>
      <c r="B419" s="11">
        <v>45515</v>
      </c>
      <c r="C419" s="10">
        <v>172</v>
      </c>
      <c r="D419" s="10">
        <v>9</v>
      </c>
      <c r="E419" s="10">
        <v>0</v>
      </c>
      <c r="F419" s="10">
        <v>0</v>
      </c>
      <c r="G419" s="10">
        <f t="shared" si="6"/>
        <v>39748</v>
      </c>
      <c r="H419" s="10">
        <v>979</v>
      </c>
    </row>
    <row r="420" spans="1:8" x14ac:dyDescent="0.35">
      <c r="A420" s="10">
        <v>418</v>
      </c>
      <c r="B420" s="11">
        <v>45516</v>
      </c>
      <c r="C420" s="10">
        <v>116</v>
      </c>
      <c r="D420" s="10">
        <v>9</v>
      </c>
      <c r="E420" s="10">
        <v>0</v>
      </c>
      <c r="F420" s="10">
        <v>0</v>
      </c>
      <c r="G420" s="10">
        <f t="shared" si="6"/>
        <v>39864</v>
      </c>
      <c r="H420" s="10">
        <v>979</v>
      </c>
    </row>
    <row r="421" spans="1:8" x14ac:dyDescent="0.35">
      <c r="A421" s="10">
        <v>419</v>
      </c>
      <c r="B421" s="11">
        <v>45517</v>
      </c>
      <c r="C421" s="10">
        <v>181</v>
      </c>
      <c r="D421" s="10">
        <v>9</v>
      </c>
      <c r="E421" s="10">
        <v>0</v>
      </c>
      <c r="F421" s="10">
        <v>0</v>
      </c>
      <c r="G421" s="10">
        <f t="shared" si="6"/>
        <v>40045</v>
      </c>
      <c r="H421" s="10">
        <v>979</v>
      </c>
    </row>
    <row r="422" spans="1:8" x14ac:dyDescent="0.35">
      <c r="A422" s="10">
        <v>420</v>
      </c>
      <c r="B422" s="11">
        <v>45518</v>
      </c>
      <c r="C422" s="10">
        <v>162</v>
      </c>
      <c r="D422" s="10">
        <v>9</v>
      </c>
      <c r="E422" s="10">
        <v>0</v>
      </c>
      <c r="F422" s="10">
        <v>0</v>
      </c>
      <c r="G422" s="10">
        <f t="shared" si="6"/>
        <v>40207</v>
      </c>
      <c r="H422" s="10">
        <v>979</v>
      </c>
    </row>
    <row r="423" spans="1:8" x14ac:dyDescent="0.35">
      <c r="A423" s="10">
        <v>421</v>
      </c>
      <c r="B423" s="11">
        <v>45519</v>
      </c>
      <c r="C423" s="10">
        <v>214</v>
      </c>
      <c r="D423" s="10">
        <v>9</v>
      </c>
      <c r="E423" s="10">
        <v>0</v>
      </c>
      <c r="F423" s="10">
        <v>0</v>
      </c>
      <c r="G423" s="10">
        <f t="shared" si="6"/>
        <v>40421</v>
      </c>
      <c r="H423" s="10">
        <v>979</v>
      </c>
    </row>
    <row r="424" spans="1:8" x14ac:dyDescent="0.35">
      <c r="A424" s="10">
        <v>422</v>
      </c>
      <c r="B424" s="11">
        <v>45520</v>
      </c>
      <c r="C424" s="10">
        <v>202</v>
      </c>
      <c r="D424" s="10">
        <v>9</v>
      </c>
      <c r="E424" s="10">
        <v>0</v>
      </c>
      <c r="F424" s="10">
        <v>0</v>
      </c>
      <c r="G424" s="10">
        <f t="shared" si="6"/>
        <v>40623</v>
      </c>
      <c r="H424" s="10">
        <v>979</v>
      </c>
    </row>
    <row r="425" spans="1:8" x14ac:dyDescent="0.35">
      <c r="A425" s="10">
        <v>423</v>
      </c>
      <c r="B425" s="11">
        <v>45521</v>
      </c>
      <c r="C425" s="10">
        <v>206</v>
      </c>
      <c r="D425" s="10">
        <v>9</v>
      </c>
      <c r="E425" s="10">
        <v>0</v>
      </c>
      <c r="F425" s="10">
        <v>0</v>
      </c>
      <c r="G425" s="10">
        <f t="shared" si="6"/>
        <v>40829</v>
      </c>
      <c r="H425" s="10">
        <v>979</v>
      </c>
    </row>
    <row r="426" spans="1:8" x14ac:dyDescent="0.35">
      <c r="A426" s="10">
        <v>424</v>
      </c>
      <c r="B426" s="11">
        <v>45522</v>
      </c>
      <c r="C426" s="10">
        <v>211</v>
      </c>
      <c r="D426" s="10">
        <v>9</v>
      </c>
      <c r="E426" s="10">
        <v>0</v>
      </c>
      <c r="F426" s="10">
        <v>0</v>
      </c>
      <c r="G426" s="10">
        <f t="shared" si="6"/>
        <v>41040</v>
      </c>
      <c r="H426" s="10">
        <v>979</v>
      </c>
    </row>
    <row r="427" spans="1:8" x14ac:dyDescent="0.35">
      <c r="A427" s="10">
        <v>425</v>
      </c>
      <c r="B427" s="11">
        <v>45523</v>
      </c>
      <c r="C427" s="10">
        <v>105</v>
      </c>
      <c r="D427" s="10">
        <v>9</v>
      </c>
      <c r="E427" s="10">
        <v>0</v>
      </c>
      <c r="F427" s="10">
        <v>0</v>
      </c>
      <c r="G427" s="10">
        <f t="shared" si="6"/>
        <v>41145</v>
      </c>
      <c r="H427" s="10">
        <v>979</v>
      </c>
    </row>
    <row r="428" spans="1:8" x14ac:dyDescent="0.35">
      <c r="A428" s="10">
        <v>426</v>
      </c>
      <c r="B428" s="11">
        <v>45524</v>
      </c>
      <c r="C428" s="10">
        <v>133</v>
      </c>
      <c r="D428" s="10">
        <v>9</v>
      </c>
      <c r="E428" s="10">
        <v>0</v>
      </c>
      <c r="F428" s="10">
        <v>0</v>
      </c>
      <c r="G428" s="10">
        <f t="shared" si="6"/>
        <v>41278</v>
      </c>
      <c r="H428" s="10">
        <v>979</v>
      </c>
    </row>
    <row r="429" spans="1:8" x14ac:dyDescent="0.35">
      <c r="A429" s="10">
        <v>427</v>
      </c>
      <c r="B429" s="11">
        <v>45525</v>
      </c>
      <c r="C429" s="10">
        <v>121</v>
      </c>
      <c r="D429" s="10">
        <v>9</v>
      </c>
      <c r="E429" s="10">
        <v>0</v>
      </c>
      <c r="F429" s="10">
        <v>0</v>
      </c>
      <c r="G429" s="10">
        <f t="shared" si="6"/>
        <v>41399</v>
      </c>
      <c r="H429" s="10">
        <v>979</v>
      </c>
    </row>
    <row r="430" spans="1:8" x14ac:dyDescent="0.35">
      <c r="A430" s="10">
        <v>428</v>
      </c>
      <c r="B430" s="11">
        <v>45526</v>
      </c>
      <c r="C430" s="10">
        <v>205</v>
      </c>
      <c r="D430" s="10">
        <v>9</v>
      </c>
      <c r="E430" s="10">
        <v>0</v>
      </c>
      <c r="F430" s="10">
        <v>0</v>
      </c>
      <c r="G430" s="10">
        <f t="shared" si="6"/>
        <v>41604</v>
      </c>
      <c r="H430" s="10">
        <v>979</v>
      </c>
    </row>
    <row r="431" spans="1:8" x14ac:dyDescent="0.35">
      <c r="A431" s="10">
        <v>429</v>
      </c>
      <c r="B431" s="11">
        <v>45527</v>
      </c>
      <c r="C431" s="10">
        <v>264</v>
      </c>
      <c r="D431" s="10">
        <v>9</v>
      </c>
      <c r="E431" s="10">
        <v>0</v>
      </c>
      <c r="F431" s="10">
        <v>0</v>
      </c>
      <c r="G431" s="10">
        <f t="shared" si="6"/>
        <v>41868</v>
      </c>
      <c r="H431" s="10">
        <v>979</v>
      </c>
    </row>
    <row r="432" spans="1:8" x14ac:dyDescent="0.35">
      <c r="A432" s="10">
        <v>430</v>
      </c>
      <c r="B432" s="11">
        <v>45528</v>
      </c>
      <c r="C432" s="10">
        <v>203</v>
      </c>
      <c r="D432" s="10">
        <v>9</v>
      </c>
      <c r="E432" s="10">
        <v>0</v>
      </c>
      <c r="F432" s="10">
        <v>0</v>
      </c>
      <c r="G432" s="10">
        <f t="shared" si="6"/>
        <v>42071</v>
      </c>
      <c r="H432" s="10">
        <v>979</v>
      </c>
    </row>
    <row r="433" spans="1:8" x14ac:dyDescent="0.35">
      <c r="A433" s="10">
        <v>431</v>
      </c>
      <c r="B433" s="11">
        <v>45529</v>
      </c>
      <c r="C433" s="10">
        <v>164</v>
      </c>
      <c r="D433" s="10">
        <v>9</v>
      </c>
      <c r="E433" s="10">
        <v>0</v>
      </c>
      <c r="F433" s="10">
        <v>0</v>
      </c>
      <c r="G433" s="10">
        <f t="shared" si="6"/>
        <v>42235</v>
      </c>
      <c r="H433" s="10">
        <v>979</v>
      </c>
    </row>
    <row r="434" spans="1:8" x14ac:dyDescent="0.35">
      <c r="A434" s="10">
        <v>432</v>
      </c>
      <c r="B434" s="11">
        <v>45530</v>
      </c>
      <c r="C434" s="10">
        <v>137</v>
      </c>
      <c r="D434" s="10">
        <v>9</v>
      </c>
      <c r="E434" s="10">
        <v>0</v>
      </c>
      <c r="F434" s="10">
        <v>0</v>
      </c>
      <c r="G434" s="10">
        <f t="shared" si="6"/>
        <v>42372</v>
      </c>
      <c r="H434" s="10">
        <v>979</v>
      </c>
    </row>
    <row r="435" spans="1:8" x14ac:dyDescent="0.35">
      <c r="A435" s="10">
        <v>433</v>
      </c>
      <c r="B435" s="11">
        <v>45531</v>
      </c>
      <c r="C435" s="10">
        <v>167</v>
      </c>
      <c r="D435" s="10">
        <v>9</v>
      </c>
      <c r="E435" s="10">
        <v>0</v>
      </c>
      <c r="F435" s="10">
        <v>0</v>
      </c>
      <c r="G435" s="10">
        <f t="shared" si="6"/>
        <v>42539</v>
      </c>
      <c r="H435" s="10">
        <v>979</v>
      </c>
    </row>
    <row r="436" spans="1:8" x14ac:dyDescent="0.35">
      <c r="A436" s="10">
        <v>434</v>
      </c>
      <c r="B436" s="11">
        <v>45532</v>
      </c>
      <c r="C436" s="10">
        <v>212</v>
      </c>
      <c r="D436" s="10">
        <v>9</v>
      </c>
      <c r="E436" s="10">
        <v>0</v>
      </c>
      <c r="F436" s="10">
        <v>0</v>
      </c>
      <c r="G436" s="10">
        <f t="shared" si="6"/>
        <v>42751</v>
      </c>
      <c r="H436" s="10">
        <v>979</v>
      </c>
    </row>
    <row r="437" spans="1:8" x14ac:dyDescent="0.35">
      <c r="A437" s="10">
        <v>435</v>
      </c>
      <c r="B437" s="11">
        <v>45533</v>
      </c>
      <c r="C437" s="10">
        <v>133</v>
      </c>
      <c r="D437" s="10">
        <v>9</v>
      </c>
      <c r="E437" s="10">
        <v>0</v>
      </c>
      <c r="F437" s="10">
        <v>0</v>
      </c>
      <c r="G437" s="10">
        <f t="shared" si="6"/>
        <v>42884</v>
      </c>
      <c r="H437" s="10">
        <v>979</v>
      </c>
    </row>
    <row r="438" spans="1:8" x14ac:dyDescent="0.35">
      <c r="A438" s="10">
        <v>436</v>
      </c>
      <c r="B438" s="11">
        <v>45534</v>
      </c>
      <c r="C438" s="10">
        <v>329</v>
      </c>
      <c r="D438" s="10">
        <v>11</v>
      </c>
      <c r="E438" s="10">
        <v>2</v>
      </c>
      <c r="F438" s="10">
        <v>0</v>
      </c>
      <c r="G438" s="10">
        <f t="shared" si="6"/>
        <v>43213</v>
      </c>
      <c r="H438" s="10">
        <v>979</v>
      </c>
    </row>
    <row r="439" spans="1:8" x14ac:dyDescent="0.35">
      <c r="A439" s="10">
        <v>437</v>
      </c>
      <c r="B439" s="11">
        <v>45535</v>
      </c>
      <c r="C439" s="10">
        <v>417</v>
      </c>
      <c r="D439" s="10">
        <v>11</v>
      </c>
      <c r="E439" s="10">
        <v>0</v>
      </c>
      <c r="F439" s="10">
        <v>0</v>
      </c>
      <c r="G439" s="10">
        <f t="shared" si="6"/>
        <v>43630</v>
      </c>
      <c r="H439" s="10">
        <v>979</v>
      </c>
    </row>
    <row r="440" spans="1:8" x14ac:dyDescent="0.35">
      <c r="A440" s="10">
        <v>438</v>
      </c>
      <c r="B440" s="11">
        <v>45536</v>
      </c>
      <c r="C440" s="10">
        <v>319</v>
      </c>
      <c r="D440" s="10">
        <v>11</v>
      </c>
      <c r="E440" s="10">
        <v>0</v>
      </c>
      <c r="F440" s="10">
        <v>0</v>
      </c>
      <c r="G440" s="10">
        <f t="shared" si="6"/>
        <v>43949</v>
      </c>
      <c r="H440" s="10">
        <v>979</v>
      </c>
    </row>
    <row r="441" spans="1:8" x14ac:dyDescent="0.35">
      <c r="A441" s="10">
        <v>439</v>
      </c>
      <c r="B441" s="11">
        <v>45537</v>
      </c>
      <c r="C441" s="10">
        <v>357</v>
      </c>
      <c r="D441" s="10">
        <v>11</v>
      </c>
      <c r="E441" s="10">
        <v>0</v>
      </c>
      <c r="F441" s="10">
        <v>0</v>
      </c>
      <c r="G441" s="10">
        <f t="shared" si="6"/>
        <v>44306</v>
      </c>
      <c r="H441" s="10">
        <v>979</v>
      </c>
    </row>
    <row r="442" spans="1:8" x14ac:dyDescent="0.35">
      <c r="A442" s="10">
        <v>440</v>
      </c>
      <c r="B442" s="11">
        <v>45538</v>
      </c>
      <c r="C442" s="10">
        <v>285</v>
      </c>
      <c r="D442" s="10">
        <v>11</v>
      </c>
      <c r="E442" s="10">
        <v>0</v>
      </c>
      <c r="F442" s="10">
        <v>0</v>
      </c>
      <c r="G442" s="10">
        <f t="shared" si="6"/>
        <v>44591</v>
      </c>
      <c r="H442" s="10">
        <v>979</v>
      </c>
    </row>
    <row r="443" spans="1:8" x14ac:dyDescent="0.35">
      <c r="A443" s="10">
        <v>441</v>
      </c>
      <c r="B443" s="11">
        <v>45539</v>
      </c>
      <c r="C443" s="10">
        <v>258</v>
      </c>
      <c r="D443" s="10">
        <v>11</v>
      </c>
      <c r="E443" s="10">
        <v>0</v>
      </c>
      <c r="F443" s="10">
        <v>0</v>
      </c>
      <c r="G443" s="10">
        <f t="shared" si="6"/>
        <v>44849</v>
      </c>
      <c r="H443" s="10">
        <v>979</v>
      </c>
    </row>
    <row r="444" spans="1:8" x14ac:dyDescent="0.35">
      <c r="A444" s="10">
        <v>442</v>
      </c>
      <c r="B444" s="11">
        <v>45540</v>
      </c>
      <c r="C444" s="10">
        <v>319</v>
      </c>
      <c r="D444" s="10">
        <v>11</v>
      </c>
      <c r="E444" s="10">
        <v>0</v>
      </c>
      <c r="F444" s="10">
        <v>0</v>
      </c>
      <c r="G444" s="10">
        <f t="shared" si="6"/>
        <v>45168</v>
      </c>
      <c r="H444" s="10">
        <v>979</v>
      </c>
    </row>
    <row r="445" spans="1:8" x14ac:dyDescent="0.35">
      <c r="A445" s="10">
        <v>443</v>
      </c>
      <c r="B445" s="11">
        <v>45541</v>
      </c>
      <c r="C445" s="10">
        <v>392</v>
      </c>
      <c r="D445" s="10">
        <v>11</v>
      </c>
      <c r="E445" s="10">
        <v>0</v>
      </c>
      <c r="F445" s="10">
        <v>0</v>
      </c>
      <c r="G445" s="10">
        <f t="shared" si="6"/>
        <v>45560</v>
      </c>
      <c r="H445" s="10">
        <v>979</v>
      </c>
    </row>
    <row r="446" spans="1:8" x14ac:dyDescent="0.35">
      <c r="A446" s="10">
        <v>444</v>
      </c>
      <c r="B446" s="11">
        <v>45542</v>
      </c>
      <c r="C446" s="10">
        <v>424</v>
      </c>
      <c r="D446" s="10">
        <v>11</v>
      </c>
      <c r="E446" s="10">
        <v>0</v>
      </c>
      <c r="F446" s="10">
        <v>0</v>
      </c>
      <c r="G446" s="10">
        <f t="shared" si="6"/>
        <v>45984</v>
      </c>
      <c r="H446" s="10">
        <v>979</v>
      </c>
    </row>
    <row r="447" spans="1:8" x14ac:dyDescent="0.35">
      <c r="A447" s="10">
        <v>445</v>
      </c>
      <c r="B447" s="11">
        <v>45543</v>
      </c>
      <c r="C447" s="10">
        <v>395</v>
      </c>
      <c r="D447" s="10">
        <v>11</v>
      </c>
      <c r="E447" s="10">
        <v>0</v>
      </c>
      <c r="F447" s="10">
        <v>0</v>
      </c>
      <c r="G447" s="10">
        <f t="shared" si="6"/>
        <v>46379</v>
      </c>
      <c r="H447" s="10">
        <v>979</v>
      </c>
    </row>
    <row r="448" spans="1:8" x14ac:dyDescent="0.35">
      <c r="A448" s="10">
        <v>446</v>
      </c>
      <c r="B448" s="11">
        <v>45544</v>
      </c>
      <c r="C448" s="10">
        <v>299</v>
      </c>
      <c r="D448" s="10">
        <v>11</v>
      </c>
      <c r="E448" s="10">
        <v>0</v>
      </c>
      <c r="F448" s="10">
        <v>0</v>
      </c>
      <c r="G448" s="10">
        <f t="shared" si="6"/>
        <v>46678</v>
      </c>
      <c r="H448" s="10">
        <v>979</v>
      </c>
    </row>
    <row r="449" spans="1:8" x14ac:dyDescent="0.35">
      <c r="A449" s="10">
        <v>447</v>
      </c>
      <c r="B449" s="11">
        <v>45545</v>
      </c>
      <c r="C449" s="10">
        <v>119</v>
      </c>
      <c r="D449" s="10">
        <v>11</v>
      </c>
      <c r="E449" s="10">
        <v>0</v>
      </c>
      <c r="F449" s="10">
        <v>0</v>
      </c>
      <c r="G449" s="10">
        <f t="shared" si="6"/>
        <v>46797</v>
      </c>
      <c r="H449" s="10">
        <v>979</v>
      </c>
    </row>
    <row r="450" spans="1:8" x14ac:dyDescent="0.35">
      <c r="A450" s="10">
        <v>448</v>
      </c>
      <c r="B450" s="11">
        <v>45546</v>
      </c>
      <c r="C450" s="10">
        <v>133</v>
      </c>
      <c r="D450" s="10">
        <v>11</v>
      </c>
      <c r="E450" s="10">
        <v>0</v>
      </c>
      <c r="F450" s="10">
        <v>0</v>
      </c>
      <c r="G450" s="10">
        <f t="shared" si="6"/>
        <v>46930</v>
      </c>
      <c r="H450" s="10">
        <v>979</v>
      </c>
    </row>
    <row r="451" spans="1:8" x14ac:dyDescent="0.35">
      <c r="A451" s="10">
        <v>449</v>
      </c>
      <c r="B451" s="11">
        <v>45547</v>
      </c>
      <c r="C451" s="10">
        <v>126</v>
      </c>
      <c r="D451" s="10">
        <v>11</v>
      </c>
      <c r="E451" s="10">
        <v>0</v>
      </c>
      <c r="F451" s="10">
        <v>0</v>
      </c>
      <c r="G451" s="10">
        <f t="shared" si="6"/>
        <v>47056</v>
      </c>
      <c r="H451" s="10">
        <v>979</v>
      </c>
    </row>
    <row r="452" spans="1:8" x14ac:dyDescent="0.35">
      <c r="A452" s="10">
        <v>450</v>
      </c>
      <c r="B452" s="11">
        <v>45548</v>
      </c>
      <c r="C452" s="10">
        <v>248</v>
      </c>
      <c r="D452" s="10">
        <v>11</v>
      </c>
      <c r="E452" s="10">
        <v>0</v>
      </c>
      <c r="F452" s="10">
        <v>0</v>
      </c>
      <c r="G452" s="10">
        <f t="shared" ref="G452:G515" si="7">G451+C452</f>
        <v>47304</v>
      </c>
      <c r="H452" s="10">
        <v>979</v>
      </c>
    </row>
    <row r="453" spans="1:8" x14ac:dyDescent="0.35">
      <c r="A453" s="10">
        <v>451</v>
      </c>
      <c r="B453" s="11">
        <v>45549</v>
      </c>
      <c r="C453" s="10">
        <v>290</v>
      </c>
      <c r="D453" s="10">
        <v>11</v>
      </c>
      <c r="E453" s="10">
        <v>0</v>
      </c>
      <c r="F453" s="10">
        <v>0</v>
      </c>
      <c r="G453" s="10">
        <f t="shared" si="7"/>
        <v>47594</v>
      </c>
      <c r="H453" s="10">
        <v>979</v>
      </c>
    </row>
    <row r="454" spans="1:8" x14ac:dyDescent="0.35">
      <c r="A454" s="10">
        <v>452</v>
      </c>
      <c r="B454" s="11">
        <v>45550</v>
      </c>
      <c r="C454" s="10">
        <v>261</v>
      </c>
      <c r="D454" s="10">
        <v>11</v>
      </c>
      <c r="E454" s="10">
        <v>0</v>
      </c>
      <c r="F454" s="10">
        <v>0</v>
      </c>
      <c r="G454" s="10">
        <f t="shared" si="7"/>
        <v>47855</v>
      </c>
      <c r="H454" s="10">
        <v>979</v>
      </c>
    </row>
    <row r="455" spans="1:8" x14ac:dyDescent="0.35">
      <c r="A455" s="10">
        <v>453</v>
      </c>
      <c r="B455" s="11">
        <v>45551</v>
      </c>
      <c r="C455" s="10">
        <v>187</v>
      </c>
      <c r="D455" s="10">
        <v>11</v>
      </c>
      <c r="E455" s="10">
        <v>0</v>
      </c>
      <c r="F455" s="10">
        <v>0</v>
      </c>
      <c r="G455" s="10">
        <f t="shared" si="7"/>
        <v>48042</v>
      </c>
      <c r="H455" s="10">
        <v>979</v>
      </c>
    </row>
    <row r="456" spans="1:8" x14ac:dyDescent="0.35">
      <c r="A456" s="10">
        <v>454</v>
      </c>
      <c r="B456" s="11">
        <v>45552</v>
      </c>
      <c r="C456" s="10">
        <v>294</v>
      </c>
      <c r="D456" s="10">
        <v>11</v>
      </c>
      <c r="E456" s="10">
        <v>0</v>
      </c>
      <c r="F456" s="10">
        <v>0</v>
      </c>
      <c r="G456" s="10">
        <f t="shared" si="7"/>
        <v>48336</v>
      </c>
      <c r="H456" s="10">
        <v>979</v>
      </c>
    </row>
    <row r="457" spans="1:8" x14ac:dyDescent="0.35">
      <c r="A457" s="10">
        <v>455</v>
      </c>
      <c r="B457" s="11">
        <v>45553</v>
      </c>
      <c r="C457" s="10">
        <v>95</v>
      </c>
      <c r="D457" s="10">
        <v>11</v>
      </c>
      <c r="E457" s="10">
        <v>0</v>
      </c>
      <c r="F457" s="10">
        <v>0</v>
      </c>
      <c r="G457" s="10">
        <f t="shared" si="7"/>
        <v>48431</v>
      </c>
      <c r="H457" s="10">
        <v>979</v>
      </c>
    </row>
    <row r="458" spans="1:8" x14ac:dyDescent="0.35">
      <c r="A458" s="10">
        <v>456</v>
      </c>
      <c r="B458" s="11">
        <v>45554</v>
      </c>
      <c r="C458" s="10">
        <v>59</v>
      </c>
      <c r="D458" s="10">
        <v>11</v>
      </c>
      <c r="E458" s="10">
        <v>0</v>
      </c>
      <c r="F458" s="10">
        <v>0</v>
      </c>
      <c r="G458" s="10">
        <f t="shared" si="7"/>
        <v>48490</v>
      </c>
      <c r="H458" s="10">
        <v>979</v>
      </c>
    </row>
    <row r="459" spans="1:8" x14ac:dyDescent="0.35">
      <c r="A459" s="10">
        <v>457</v>
      </c>
      <c r="B459" s="11">
        <v>45555</v>
      </c>
      <c r="C459" s="10">
        <v>160</v>
      </c>
      <c r="D459" s="10">
        <v>11</v>
      </c>
      <c r="E459" s="10">
        <v>0</v>
      </c>
      <c r="F459" s="10">
        <v>0</v>
      </c>
      <c r="G459" s="10">
        <f t="shared" si="7"/>
        <v>48650</v>
      </c>
      <c r="H459" s="10">
        <v>979</v>
      </c>
    </row>
    <row r="460" spans="1:8" x14ac:dyDescent="0.35">
      <c r="A460" s="10">
        <v>458</v>
      </c>
      <c r="B460" s="11">
        <v>45556</v>
      </c>
      <c r="C460" s="10">
        <v>162</v>
      </c>
      <c r="D460" s="10">
        <v>11</v>
      </c>
      <c r="E460" s="10">
        <v>0</v>
      </c>
      <c r="F460" s="10">
        <v>0</v>
      </c>
      <c r="G460" s="10">
        <f t="shared" si="7"/>
        <v>48812</v>
      </c>
      <c r="H460" s="10">
        <v>979</v>
      </c>
    </row>
    <row r="461" spans="1:8" x14ac:dyDescent="0.35">
      <c r="A461" s="10">
        <v>459</v>
      </c>
      <c r="B461" s="11">
        <v>45557</v>
      </c>
      <c r="C461" s="10">
        <v>110</v>
      </c>
      <c r="D461" s="10">
        <v>11</v>
      </c>
      <c r="E461" s="10">
        <v>0</v>
      </c>
      <c r="F461" s="10">
        <v>0</v>
      </c>
      <c r="G461" s="10">
        <f t="shared" si="7"/>
        <v>48922</v>
      </c>
      <c r="H461" s="10">
        <v>979</v>
      </c>
    </row>
    <row r="462" spans="1:8" x14ac:dyDescent="0.35">
      <c r="A462" s="10">
        <v>460</v>
      </c>
      <c r="B462" s="11">
        <v>45558</v>
      </c>
      <c r="C462" s="10">
        <v>107</v>
      </c>
      <c r="D462" s="10">
        <v>11</v>
      </c>
      <c r="E462" s="10">
        <v>0</v>
      </c>
      <c r="F462" s="10">
        <v>0</v>
      </c>
      <c r="G462" s="10">
        <f t="shared" si="7"/>
        <v>49029</v>
      </c>
      <c r="H462" s="10">
        <v>979</v>
      </c>
    </row>
    <row r="463" spans="1:8" x14ac:dyDescent="0.35">
      <c r="A463" s="10">
        <v>461</v>
      </c>
      <c r="B463" s="11">
        <v>45559</v>
      </c>
      <c r="C463" s="10">
        <v>135</v>
      </c>
      <c r="D463" s="10">
        <v>11</v>
      </c>
      <c r="E463" s="10">
        <v>0</v>
      </c>
      <c r="F463" s="10">
        <v>0</v>
      </c>
      <c r="G463" s="10">
        <f t="shared" si="7"/>
        <v>49164</v>
      </c>
      <c r="H463" s="10">
        <v>979</v>
      </c>
    </row>
    <row r="464" spans="1:8" x14ac:dyDescent="0.35">
      <c r="A464" s="10">
        <v>462</v>
      </c>
      <c r="B464" s="11">
        <v>45560</v>
      </c>
      <c r="C464" s="10">
        <v>144</v>
      </c>
      <c r="D464" s="10">
        <v>11</v>
      </c>
      <c r="E464" s="10">
        <v>0</v>
      </c>
      <c r="F464" s="10">
        <v>0</v>
      </c>
      <c r="G464" s="10">
        <f t="shared" si="7"/>
        <v>49308</v>
      </c>
      <c r="H464" s="10">
        <v>979</v>
      </c>
    </row>
    <row r="465" spans="1:8" x14ac:dyDescent="0.35">
      <c r="A465" s="10">
        <v>463</v>
      </c>
      <c r="B465" s="11">
        <v>45561</v>
      </c>
      <c r="C465" s="10">
        <v>231</v>
      </c>
      <c r="D465" s="10">
        <v>11</v>
      </c>
      <c r="E465" s="10">
        <v>0</v>
      </c>
      <c r="F465" s="10">
        <v>0</v>
      </c>
      <c r="G465" s="10">
        <f t="shared" si="7"/>
        <v>49539</v>
      </c>
      <c r="H465" s="10">
        <v>979</v>
      </c>
    </row>
    <row r="466" spans="1:8" x14ac:dyDescent="0.35">
      <c r="A466" s="10">
        <v>464</v>
      </c>
      <c r="B466" s="11">
        <v>45562</v>
      </c>
      <c r="C466" s="10">
        <v>349</v>
      </c>
      <c r="D466" s="10">
        <v>11</v>
      </c>
      <c r="E466" s="10">
        <v>0</v>
      </c>
      <c r="F466" s="10">
        <v>0</v>
      </c>
      <c r="G466" s="10">
        <f t="shared" si="7"/>
        <v>49888</v>
      </c>
      <c r="H466" s="10">
        <v>979</v>
      </c>
    </row>
    <row r="467" spans="1:8" x14ac:dyDescent="0.35">
      <c r="A467" s="10">
        <v>465</v>
      </c>
      <c r="B467" s="11">
        <v>45563</v>
      </c>
      <c r="C467" s="10">
        <v>439</v>
      </c>
      <c r="D467" s="10">
        <v>11</v>
      </c>
      <c r="E467" s="10">
        <v>0</v>
      </c>
      <c r="F467" s="10">
        <v>0</v>
      </c>
      <c r="G467" s="10">
        <f t="shared" si="7"/>
        <v>50327</v>
      </c>
      <c r="H467" s="10">
        <v>979</v>
      </c>
    </row>
    <row r="468" spans="1:8" x14ac:dyDescent="0.35">
      <c r="A468" s="10">
        <v>466</v>
      </c>
      <c r="B468" s="11">
        <v>45564</v>
      </c>
      <c r="C468" s="10">
        <v>222</v>
      </c>
      <c r="D468" s="10">
        <v>11</v>
      </c>
      <c r="E468" s="10">
        <v>0</v>
      </c>
      <c r="F468" s="10">
        <v>0</v>
      </c>
      <c r="G468" s="10">
        <f t="shared" si="7"/>
        <v>50549</v>
      </c>
      <c r="H468" s="10">
        <v>979</v>
      </c>
    </row>
    <row r="469" spans="1:8" x14ac:dyDescent="0.35">
      <c r="A469" s="10">
        <v>467</v>
      </c>
      <c r="B469" s="11">
        <v>45565</v>
      </c>
      <c r="C469" s="10">
        <v>145</v>
      </c>
      <c r="D469" s="10">
        <v>11</v>
      </c>
      <c r="E469" s="10">
        <v>0</v>
      </c>
      <c r="F469" s="10">
        <v>0</v>
      </c>
      <c r="G469" s="10">
        <f t="shared" si="7"/>
        <v>50694</v>
      </c>
      <c r="H469" s="10">
        <v>979</v>
      </c>
    </row>
    <row r="470" spans="1:8" x14ac:dyDescent="0.35">
      <c r="A470" s="10">
        <v>468</v>
      </c>
      <c r="B470" s="11">
        <v>45566</v>
      </c>
      <c r="C470" s="10">
        <v>180</v>
      </c>
      <c r="D470" s="10">
        <v>11</v>
      </c>
      <c r="E470" s="10">
        <v>0</v>
      </c>
      <c r="F470" s="10">
        <v>0</v>
      </c>
      <c r="G470" s="10">
        <f t="shared" si="7"/>
        <v>50874</v>
      </c>
      <c r="H470" s="10">
        <v>979</v>
      </c>
    </row>
    <row r="471" spans="1:8" x14ac:dyDescent="0.35">
      <c r="A471" s="10">
        <v>469</v>
      </c>
      <c r="B471" s="11">
        <v>45567</v>
      </c>
      <c r="C471" s="10">
        <v>246</v>
      </c>
      <c r="D471" s="10">
        <v>11</v>
      </c>
      <c r="E471" s="10">
        <v>0</v>
      </c>
      <c r="F471" s="10">
        <v>0</v>
      </c>
      <c r="G471" s="10">
        <f t="shared" si="7"/>
        <v>51120</v>
      </c>
      <c r="H471" s="10">
        <v>979</v>
      </c>
    </row>
    <row r="472" spans="1:8" x14ac:dyDescent="0.35">
      <c r="A472" s="10">
        <v>470</v>
      </c>
      <c r="B472" s="11">
        <v>45568</v>
      </c>
      <c r="C472" s="10">
        <v>380</v>
      </c>
      <c r="D472" s="10">
        <v>11</v>
      </c>
      <c r="E472" s="10">
        <v>0</v>
      </c>
      <c r="F472" s="10">
        <v>0</v>
      </c>
      <c r="G472" s="10">
        <f t="shared" si="7"/>
        <v>51500</v>
      </c>
      <c r="H472" s="10">
        <v>979</v>
      </c>
    </row>
    <row r="473" spans="1:8" x14ac:dyDescent="0.35">
      <c r="A473" s="10">
        <v>471</v>
      </c>
      <c r="B473" s="11">
        <v>45569</v>
      </c>
      <c r="C473" s="10">
        <v>313</v>
      </c>
      <c r="D473" s="10">
        <v>11</v>
      </c>
      <c r="E473" s="10">
        <v>0</v>
      </c>
      <c r="F473" s="10">
        <v>0</v>
      </c>
      <c r="G473" s="10">
        <f t="shared" si="7"/>
        <v>51813</v>
      </c>
      <c r="H473" s="10">
        <v>979</v>
      </c>
    </row>
    <row r="474" spans="1:8" x14ac:dyDescent="0.35">
      <c r="A474" s="10">
        <v>472</v>
      </c>
      <c r="B474" s="11">
        <v>45570</v>
      </c>
      <c r="C474" s="10">
        <v>331</v>
      </c>
      <c r="D474" s="10">
        <v>11</v>
      </c>
      <c r="E474" s="10">
        <v>0</v>
      </c>
      <c r="F474" s="10">
        <v>0</v>
      </c>
      <c r="G474" s="10">
        <f t="shared" si="7"/>
        <v>52144</v>
      </c>
      <c r="H474" s="10">
        <v>979</v>
      </c>
    </row>
    <row r="475" spans="1:8" x14ac:dyDescent="0.35">
      <c r="A475" s="10">
        <v>473</v>
      </c>
      <c r="B475" s="11">
        <v>45571</v>
      </c>
      <c r="C475" s="10">
        <v>314</v>
      </c>
      <c r="D475" s="10">
        <v>11</v>
      </c>
      <c r="E475" s="10">
        <v>0</v>
      </c>
      <c r="F475" s="10">
        <v>0</v>
      </c>
      <c r="G475" s="10">
        <f t="shared" si="7"/>
        <v>52458</v>
      </c>
      <c r="H475" s="10">
        <v>979</v>
      </c>
    </row>
    <row r="476" spans="1:8" x14ac:dyDescent="0.35">
      <c r="A476" s="10">
        <v>474</v>
      </c>
      <c r="B476" s="11">
        <v>45572</v>
      </c>
      <c r="C476" s="10">
        <v>241</v>
      </c>
      <c r="D476" s="10">
        <v>11</v>
      </c>
      <c r="E476" s="10">
        <v>0</v>
      </c>
      <c r="F476" s="10">
        <v>0</v>
      </c>
      <c r="G476" s="10">
        <f t="shared" si="7"/>
        <v>52699</v>
      </c>
      <c r="H476" s="10">
        <v>979</v>
      </c>
    </row>
    <row r="477" spans="1:8" x14ac:dyDescent="0.35">
      <c r="A477" s="10">
        <v>475</v>
      </c>
      <c r="B477" s="11">
        <v>45573</v>
      </c>
      <c r="C477" s="10">
        <v>155</v>
      </c>
      <c r="D477" s="10">
        <v>11</v>
      </c>
      <c r="E477" s="10">
        <v>0</v>
      </c>
      <c r="F477" s="10">
        <v>0</v>
      </c>
      <c r="G477" s="10">
        <f t="shared" si="7"/>
        <v>52854</v>
      </c>
      <c r="H477" s="10">
        <v>979</v>
      </c>
    </row>
    <row r="478" spans="1:8" x14ac:dyDescent="0.35">
      <c r="A478" s="10">
        <v>476</v>
      </c>
      <c r="B478" s="11">
        <v>45574</v>
      </c>
      <c r="C478" s="10">
        <v>166</v>
      </c>
      <c r="D478" s="10">
        <v>11</v>
      </c>
      <c r="E478" s="10">
        <v>0</v>
      </c>
      <c r="F478" s="10">
        <v>0</v>
      </c>
      <c r="G478" s="10">
        <f t="shared" si="7"/>
        <v>53020</v>
      </c>
      <c r="H478" s="10">
        <v>979</v>
      </c>
    </row>
    <row r="479" spans="1:8" x14ac:dyDescent="0.35">
      <c r="A479" s="10">
        <v>477</v>
      </c>
      <c r="B479" s="11">
        <v>45575</v>
      </c>
      <c r="C479" s="10">
        <v>214</v>
      </c>
      <c r="D479" s="10">
        <v>11</v>
      </c>
      <c r="E479" s="10">
        <v>0</v>
      </c>
      <c r="F479" s="10">
        <v>0</v>
      </c>
      <c r="G479" s="10">
        <f t="shared" si="7"/>
        <v>53234</v>
      </c>
      <c r="H479" s="10">
        <v>979</v>
      </c>
    </row>
    <row r="480" spans="1:8" x14ac:dyDescent="0.35">
      <c r="A480" s="10">
        <v>478</v>
      </c>
      <c r="B480" s="11">
        <v>45576</v>
      </c>
      <c r="C480" s="10">
        <v>325</v>
      </c>
      <c r="D480" s="10">
        <v>11</v>
      </c>
      <c r="E480" s="10">
        <v>0</v>
      </c>
      <c r="F480" s="10">
        <v>0</v>
      </c>
      <c r="G480" s="10">
        <f t="shared" si="7"/>
        <v>53559</v>
      </c>
      <c r="H480" s="10">
        <v>979</v>
      </c>
    </row>
    <row r="481" spans="1:8" x14ac:dyDescent="0.35">
      <c r="A481" s="10">
        <v>479</v>
      </c>
      <c r="B481" s="11">
        <v>45577</v>
      </c>
      <c r="C481" s="10">
        <v>314</v>
      </c>
      <c r="D481" s="10">
        <v>11</v>
      </c>
      <c r="E481" s="10">
        <v>0</v>
      </c>
      <c r="F481" s="10">
        <v>0</v>
      </c>
      <c r="G481" s="10">
        <f t="shared" si="7"/>
        <v>53873</v>
      </c>
      <c r="H481" s="10">
        <v>979</v>
      </c>
    </row>
    <row r="482" spans="1:8" x14ac:dyDescent="0.35">
      <c r="A482" s="10">
        <v>480</v>
      </c>
      <c r="B482" s="11">
        <v>45578</v>
      </c>
      <c r="C482" s="10">
        <v>270</v>
      </c>
      <c r="D482" s="10">
        <v>11</v>
      </c>
      <c r="E482" s="10">
        <v>0</v>
      </c>
      <c r="F482" s="10">
        <v>0</v>
      </c>
      <c r="G482" s="10">
        <f t="shared" si="7"/>
        <v>54143</v>
      </c>
      <c r="H482" s="10">
        <v>979</v>
      </c>
    </row>
    <row r="483" spans="1:8" x14ac:dyDescent="0.35">
      <c r="A483" s="10">
        <v>481</v>
      </c>
      <c r="B483" s="11">
        <v>45579</v>
      </c>
      <c r="C483" s="10">
        <v>223</v>
      </c>
      <c r="D483" s="10">
        <v>11</v>
      </c>
      <c r="E483" s="10">
        <v>0</v>
      </c>
      <c r="F483" s="10">
        <v>0</v>
      </c>
      <c r="G483" s="10">
        <f t="shared" si="7"/>
        <v>54366</v>
      </c>
      <c r="H483" s="10">
        <v>979</v>
      </c>
    </row>
    <row r="484" spans="1:8" x14ac:dyDescent="0.35">
      <c r="A484" s="10">
        <v>482</v>
      </c>
      <c r="B484" s="11">
        <v>45580</v>
      </c>
      <c r="C484" s="10">
        <v>190</v>
      </c>
      <c r="D484" s="10">
        <v>11</v>
      </c>
      <c r="E484" s="10">
        <v>0</v>
      </c>
      <c r="F484" s="10">
        <v>0</v>
      </c>
      <c r="G484" s="10">
        <f t="shared" si="7"/>
        <v>54556</v>
      </c>
      <c r="H484" s="10">
        <v>979</v>
      </c>
    </row>
    <row r="485" spans="1:8" x14ac:dyDescent="0.35">
      <c r="A485" s="10">
        <v>483</v>
      </c>
      <c r="B485" s="11">
        <v>45581</v>
      </c>
      <c r="C485" s="10">
        <v>90</v>
      </c>
      <c r="D485" s="10">
        <v>11</v>
      </c>
      <c r="E485" s="10">
        <v>0</v>
      </c>
      <c r="F485" s="10">
        <v>0</v>
      </c>
      <c r="G485" s="10">
        <f t="shared" si="7"/>
        <v>54646</v>
      </c>
      <c r="H485" s="10">
        <v>979</v>
      </c>
    </row>
    <row r="486" spans="1:8" x14ac:dyDescent="0.35">
      <c r="A486" s="10">
        <v>484</v>
      </c>
      <c r="B486" s="11">
        <v>45582</v>
      </c>
      <c r="C486" s="10">
        <v>165</v>
      </c>
      <c r="D486" s="10">
        <v>11</v>
      </c>
      <c r="E486" s="10">
        <v>0</v>
      </c>
      <c r="F486" s="10">
        <v>0</v>
      </c>
      <c r="G486" s="10">
        <f t="shared" si="7"/>
        <v>54811</v>
      </c>
      <c r="H486" s="10">
        <v>979</v>
      </c>
    </row>
    <row r="487" spans="1:8" x14ac:dyDescent="0.35">
      <c r="A487" s="10">
        <v>485</v>
      </c>
      <c r="B487" s="11">
        <v>45583</v>
      </c>
      <c r="C487" s="10">
        <v>124</v>
      </c>
      <c r="D487" s="10">
        <v>11</v>
      </c>
      <c r="E487" s="10">
        <v>0</v>
      </c>
      <c r="F487" s="10">
        <v>0</v>
      </c>
      <c r="G487" s="10">
        <f t="shared" si="7"/>
        <v>54935</v>
      </c>
      <c r="H487" s="10">
        <v>979</v>
      </c>
    </row>
    <row r="488" spans="1:8" x14ac:dyDescent="0.35">
      <c r="A488" s="10">
        <v>486</v>
      </c>
      <c r="B488" s="11">
        <v>45584</v>
      </c>
      <c r="C488" s="10">
        <v>185</v>
      </c>
      <c r="D488" s="10">
        <v>11</v>
      </c>
      <c r="E488" s="10">
        <v>0</v>
      </c>
      <c r="F488" s="10">
        <v>0</v>
      </c>
      <c r="G488" s="10">
        <f t="shared" si="7"/>
        <v>55120</v>
      </c>
      <c r="H488" s="10">
        <v>979</v>
      </c>
    </row>
    <row r="489" spans="1:8" x14ac:dyDescent="0.35">
      <c r="A489" s="10">
        <v>487</v>
      </c>
      <c r="B489" s="11">
        <v>45585</v>
      </c>
      <c r="C489" s="10">
        <v>153</v>
      </c>
      <c r="D489" s="10">
        <v>11</v>
      </c>
      <c r="E489" s="10">
        <v>0</v>
      </c>
      <c r="F489" s="10">
        <v>0</v>
      </c>
      <c r="G489" s="10">
        <f t="shared" si="7"/>
        <v>55273</v>
      </c>
      <c r="H489" s="10">
        <v>979</v>
      </c>
    </row>
    <row r="490" spans="1:8" x14ac:dyDescent="0.35">
      <c r="A490" s="10">
        <v>488</v>
      </c>
      <c r="B490" s="11">
        <v>45586</v>
      </c>
      <c r="C490" s="10">
        <v>39</v>
      </c>
      <c r="D490" s="10">
        <v>11</v>
      </c>
      <c r="E490" s="10">
        <v>0</v>
      </c>
      <c r="F490" s="10">
        <v>0</v>
      </c>
      <c r="G490" s="10">
        <f t="shared" si="7"/>
        <v>55312</v>
      </c>
      <c r="H490" s="10">
        <v>979</v>
      </c>
    </row>
    <row r="491" spans="1:8" x14ac:dyDescent="0.35">
      <c r="A491" s="10">
        <v>489</v>
      </c>
      <c r="B491" s="11">
        <v>45587</v>
      </c>
      <c r="C491" s="10">
        <v>125</v>
      </c>
      <c r="D491" s="10">
        <v>11</v>
      </c>
      <c r="E491" s="10">
        <v>0</v>
      </c>
      <c r="F491" s="10">
        <v>0</v>
      </c>
      <c r="G491" s="10">
        <f t="shared" si="7"/>
        <v>55437</v>
      </c>
      <c r="H491" s="10">
        <v>979</v>
      </c>
    </row>
    <row r="492" spans="1:8" x14ac:dyDescent="0.35">
      <c r="A492" s="10">
        <v>490</v>
      </c>
      <c r="B492" s="11">
        <v>45588</v>
      </c>
      <c r="C492" s="10">
        <v>274</v>
      </c>
      <c r="D492" s="10">
        <v>11</v>
      </c>
      <c r="E492" s="10">
        <v>0</v>
      </c>
      <c r="F492" s="10">
        <v>0</v>
      </c>
      <c r="G492" s="10">
        <f t="shared" si="7"/>
        <v>55711</v>
      </c>
      <c r="H492" s="10">
        <v>979</v>
      </c>
    </row>
    <row r="493" spans="1:8" x14ac:dyDescent="0.35">
      <c r="A493" s="10">
        <v>491</v>
      </c>
      <c r="B493" s="11">
        <v>45589</v>
      </c>
      <c r="C493" s="10">
        <v>275</v>
      </c>
      <c r="D493" s="10">
        <v>11</v>
      </c>
      <c r="E493" s="10">
        <v>0</v>
      </c>
      <c r="F493" s="10">
        <v>0</v>
      </c>
      <c r="G493" s="10">
        <f t="shared" si="7"/>
        <v>55986</v>
      </c>
      <c r="H493" s="10">
        <v>979</v>
      </c>
    </row>
    <row r="494" spans="1:8" x14ac:dyDescent="0.35">
      <c r="A494" s="10">
        <v>492</v>
      </c>
      <c r="B494" s="11">
        <v>45590</v>
      </c>
      <c r="C494" s="10">
        <v>280</v>
      </c>
      <c r="D494" s="10">
        <v>11</v>
      </c>
      <c r="E494" s="10">
        <v>0</v>
      </c>
      <c r="F494" s="10">
        <v>0</v>
      </c>
      <c r="G494" s="10">
        <f t="shared" si="7"/>
        <v>56266</v>
      </c>
      <c r="H494" s="10">
        <v>979</v>
      </c>
    </row>
    <row r="495" spans="1:8" x14ac:dyDescent="0.35">
      <c r="A495" s="10">
        <v>493</v>
      </c>
      <c r="B495" s="11">
        <v>45591</v>
      </c>
      <c r="C495" s="10">
        <v>244</v>
      </c>
      <c r="D495" s="10">
        <v>11</v>
      </c>
      <c r="E495" s="10">
        <v>0</v>
      </c>
      <c r="F495" s="10">
        <v>0</v>
      </c>
      <c r="G495" s="10">
        <f t="shared" si="7"/>
        <v>56510</v>
      </c>
      <c r="H495" s="10">
        <v>979</v>
      </c>
    </row>
    <row r="496" spans="1:8" x14ac:dyDescent="0.35">
      <c r="A496" s="10">
        <v>494</v>
      </c>
      <c r="B496" s="11">
        <v>45592</v>
      </c>
      <c r="C496" s="10">
        <v>248</v>
      </c>
      <c r="D496" s="10">
        <v>11</v>
      </c>
      <c r="E496" s="10">
        <v>0</v>
      </c>
      <c r="F496" s="10">
        <v>0</v>
      </c>
      <c r="G496" s="10">
        <f t="shared" si="7"/>
        <v>56758</v>
      </c>
      <c r="H496" s="10">
        <v>979</v>
      </c>
    </row>
    <row r="497" spans="1:8" x14ac:dyDescent="0.35">
      <c r="A497" s="10">
        <v>495</v>
      </c>
      <c r="B497" s="11">
        <v>45593</v>
      </c>
      <c r="C497" s="10">
        <v>211</v>
      </c>
      <c r="D497" s="10">
        <v>11</v>
      </c>
      <c r="E497" s="10">
        <v>0</v>
      </c>
      <c r="F497" s="10">
        <v>0</v>
      </c>
      <c r="G497" s="10">
        <f t="shared" si="7"/>
        <v>56969</v>
      </c>
      <c r="H497" s="10">
        <v>979</v>
      </c>
    </row>
    <row r="498" spans="1:8" x14ac:dyDescent="0.35">
      <c r="A498" s="10">
        <v>496</v>
      </c>
      <c r="B498" s="11">
        <v>45594</v>
      </c>
      <c r="C498" s="10">
        <v>237</v>
      </c>
      <c r="D498" s="10">
        <v>11</v>
      </c>
      <c r="E498" s="10">
        <v>0</v>
      </c>
      <c r="F498" s="10">
        <v>0</v>
      </c>
      <c r="G498" s="10">
        <f t="shared" si="7"/>
        <v>57206</v>
      </c>
      <c r="H498" s="10">
        <v>979</v>
      </c>
    </row>
    <row r="499" spans="1:8" x14ac:dyDescent="0.35">
      <c r="A499" s="10">
        <v>497</v>
      </c>
      <c r="B499" s="11">
        <v>45595</v>
      </c>
      <c r="C499" s="10">
        <v>192</v>
      </c>
      <c r="D499" s="10">
        <v>11</v>
      </c>
      <c r="E499" s="10">
        <v>0</v>
      </c>
      <c r="F499" s="10">
        <v>0</v>
      </c>
      <c r="G499" s="10">
        <f t="shared" si="7"/>
        <v>57398</v>
      </c>
      <c r="H499" s="10">
        <v>979</v>
      </c>
    </row>
    <row r="500" spans="1:8" x14ac:dyDescent="0.35">
      <c r="A500" s="10">
        <v>498</v>
      </c>
      <c r="B500" s="11">
        <v>45596</v>
      </c>
      <c r="C500" s="10">
        <v>247</v>
      </c>
      <c r="D500" s="10">
        <v>11</v>
      </c>
      <c r="E500" s="10">
        <v>0</v>
      </c>
      <c r="F500" s="10">
        <v>0</v>
      </c>
      <c r="G500" s="10">
        <f t="shared" si="7"/>
        <v>57645</v>
      </c>
      <c r="H500" s="10">
        <v>979</v>
      </c>
    </row>
    <row r="501" spans="1:8" x14ac:dyDescent="0.35">
      <c r="A501" s="10">
        <v>499</v>
      </c>
      <c r="B501" s="11">
        <v>45597</v>
      </c>
      <c r="C501" s="10">
        <v>196</v>
      </c>
      <c r="D501" s="10">
        <v>11</v>
      </c>
      <c r="E501" s="10">
        <v>0</v>
      </c>
      <c r="F501" s="10">
        <v>0</v>
      </c>
      <c r="G501" s="10">
        <f t="shared" si="7"/>
        <v>57841</v>
      </c>
      <c r="H501" s="10">
        <v>979</v>
      </c>
    </row>
    <row r="502" spans="1:8" x14ac:dyDescent="0.35">
      <c r="A502" s="10">
        <v>500</v>
      </c>
      <c r="B502" s="11">
        <v>45598</v>
      </c>
      <c r="C502" s="10">
        <v>118</v>
      </c>
      <c r="D502" s="10">
        <v>11</v>
      </c>
      <c r="E502" s="10">
        <v>0</v>
      </c>
      <c r="F502" s="10">
        <v>0</v>
      </c>
      <c r="G502" s="10">
        <f t="shared" si="7"/>
        <v>57959</v>
      </c>
      <c r="H502" s="10">
        <v>979</v>
      </c>
    </row>
    <row r="503" spans="1:8" x14ac:dyDescent="0.35">
      <c r="A503" s="10">
        <v>501</v>
      </c>
      <c r="B503" s="11">
        <v>45599</v>
      </c>
      <c r="C503" s="10">
        <v>61</v>
      </c>
      <c r="D503" s="10">
        <v>11</v>
      </c>
      <c r="E503" s="10">
        <v>0</v>
      </c>
      <c r="F503" s="10">
        <v>0</v>
      </c>
      <c r="G503" s="10">
        <f t="shared" si="7"/>
        <v>58020</v>
      </c>
      <c r="H503" s="10">
        <v>979</v>
      </c>
    </row>
    <row r="504" spans="1:8" x14ac:dyDescent="0.35">
      <c r="A504" s="10">
        <v>502</v>
      </c>
      <c r="B504" s="11">
        <v>45600</v>
      </c>
      <c r="C504" s="10">
        <v>18</v>
      </c>
      <c r="D504" s="10">
        <v>11</v>
      </c>
      <c r="E504" s="10">
        <v>0</v>
      </c>
      <c r="F504" s="10">
        <v>0</v>
      </c>
      <c r="G504" s="10">
        <f t="shared" si="7"/>
        <v>58038</v>
      </c>
      <c r="H504" s="10">
        <v>979</v>
      </c>
    </row>
    <row r="505" spans="1:8" x14ac:dyDescent="0.35">
      <c r="A505" s="10">
        <v>503</v>
      </c>
      <c r="B505" s="11">
        <v>45601</v>
      </c>
      <c r="C505" s="10">
        <v>37</v>
      </c>
      <c r="D505" s="10">
        <v>11</v>
      </c>
      <c r="E505" s="10">
        <v>0</v>
      </c>
      <c r="F505" s="10">
        <v>0</v>
      </c>
      <c r="G505" s="10">
        <f t="shared" si="7"/>
        <v>58075</v>
      </c>
      <c r="H505" s="10">
        <v>979</v>
      </c>
    </row>
    <row r="506" spans="1:8" x14ac:dyDescent="0.35">
      <c r="A506" s="10">
        <v>504</v>
      </c>
      <c r="B506" s="11">
        <v>45602</v>
      </c>
      <c r="C506" s="10">
        <v>98</v>
      </c>
      <c r="D506" s="10">
        <v>11</v>
      </c>
      <c r="E506" s="10">
        <v>0</v>
      </c>
      <c r="F506" s="10">
        <v>0</v>
      </c>
      <c r="G506" s="10">
        <f t="shared" si="7"/>
        <v>58173</v>
      </c>
      <c r="H506" s="10">
        <v>979</v>
      </c>
    </row>
    <row r="507" spans="1:8" x14ac:dyDescent="0.35">
      <c r="A507" s="10">
        <v>505</v>
      </c>
      <c r="B507" s="11">
        <v>45603</v>
      </c>
      <c r="C507" s="10">
        <v>185</v>
      </c>
      <c r="D507" s="10">
        <v>11</v>
      </c>
      <c r="E507" s="10">
        <v>0</v>
      </c>
      <c r="F507" s="10">
        <v>0</v>
      </c>
      <c r="G507" s="10">
        <f t="shared" si="7"/>
        <v>58358</v>
      </c>
      <c r="H507" s="10">
        <v>979</v>
      </c>
    </row>
    <row r="508" spans="1:8" x14ac:dyDescent="0.35">
      <c r="A508" s="10">
        <v>506</v>
      </c>
      <c r="B508" s="11">
        <v>45604</v>
      </c>
      <c r="C508" s="10">
        <v>183</v>
      </c>
      <c r="D508" s="10">
        <v>11</v>
      </c>
      <c r="E508" s="10">
        <v>0</v>
      </c>
      <c r="F508" s="10">
        <v>0</v>
      </c>
      <c r="G508" s="10">
        <f t="shared" si="7"/>
        <v>58541</v>
      </c>
      <c r="H508" s="10">
        <v>979</v>
      </c>
    </row>
    <row r="509" spans="1:8" x14ac:dyDescent="0.35">
      <c r="A509" s="10">
        <v>507</v>
      </c>
      <c r="B509" s="11">
        <v>45605</v>
      </c>
      <c r="C509" s="10">
        <v>74</v>
      </c>
      <c r="D509" s="10">
        <v>11</v>
      </c>
      <c r="E509" s="10">
        <v>0</v>
      </c>
      <c r="F509" s="10">
        <v>0</v>
      </c>
      <c r="G509" s="10">
        <f t="shared" si="7"/>
        <v>58615</v>
      </c>
      <c r="H509" s="10">
        <v>979</v>
      </c>
    </row>
    <row r="510" spans="1:8" x14ac:dyDescent="0.35">
      <c r="A510" s="10">
        <v>508</v>
      </c>
      <c r="B510" s="11">
        <v>45606</v>
      </c>
      <c r="C510" s="10">
        <v>47</v>
      </c>
      <c r="D510" s="10">
        <v>11</v>
      </c>
      <c r="E510" s="10">
        <v>0</v>
      </c>
      <c r="F510" s="10">
        <v>0</v>
      </c>
      <c r="G510" s="10">
        <f t="shared" si="7"/>
        <v>58662</v>
      </c>
      <c r="H510" s="10">
        <v>979</v>
      </c>
    </row>
    <row r="511" spans="1:8" x14ac:dyDescent="0.35">
      <c r="A511" s="10">
        <v>509</v>
      </c>
      <c r="B511" s="11">
        <v>45607</v>
      </c>
      <c r="C511" s="10">
        <v>27</v>
      </c>
      <c r="D511" s="10">
        <v>11</v>
      </c>
      <c r="E511" s="10">
        <v>0</v>
      </c>
      <c r="F511" s="10">
        <v>0</v>
      </c>
      <c r="G511" s="10">
        <f t="shared" si="7"/>
        <v>58689</v>
      </c>
      <c r="H511" s="10">
        <v>979</v>
      </c>
    </row>
    <row r="512" spans="1:8" x14ac:dyDescent="0.35">
      <c r="A512" s="10">
        <v>510</v>
      </c>
      <c r="B512" s="11">
        <v>45608</v>
      </c>
      <c r="C512" s="10">
        <v>19</v>
      </c>
      <c r="D512" s="10">
        <v>11</v>
      </c>
      <c r="E512" s="10">
        <v>0</v>
      </c>
      <c r="F512" s="10">
        <v>0</v>
      </c>
      <c r="G512" s="10">
        <f t="shared" si="7"/>
        <v>58708</v>
      </c>
      <c r="H512" s="10">
        <v>979</v>
      </c>
    </row>
    <row r="513" spans="1:8" x14ac:dyDescent="0.35">
      <c r="A513" s="10">
        <v>511</v>
      </c>
      <c r="B513" s="11">
        <v>45609</v>
      </c>
      <c r="C513" s="10">
        <v>89</v>
      </c>
      <c r="D513" s="10">
        <v>11</v>
      </c>
      <c r="E513" s="10">
        <v>0</v>
      </c>
      <c r="F513" s="10">
        <v>0</v>
      </c>
      <c r="G513" s="10">
        <f t="shared" si="7"/>
        <v>58797</v>
      </c>
      <c r="H513" s="10">
        <v>979</v>
      </c>
    </row>
    <row r="514" spans="1:8" x14ac:dyDescent="0.35">
      <c r="A514" s="10">
        <v>512</v>
      </c>
      <c r="B514" s="11">
        <v>45610</v>
      </c>
      <c r="C514" s="10">
        <v>255</v>
      </c>
      <c r="D514" s="10">
        <v>11</v>
      </c>
      <c r="E514" s="10">
        <v>0</v>
      </c>
      <c r="F514" s="10">
        <v>0</v>
      </c>
      <c r="G514" s="10">
        <f t="shared" si="7"/>
        <v>59052</v>
      </c>
      <c r="H514" s="10">
        <v>979</v>
      </c>
    </row>
    <row r="515" spans="1:8" x14ac:dyDescent="0.35">
      <c r="A515" s="10">
        <v>513</v>
      </c>
      <c r="B515" s="11">
        <v>45611</v>
      </c>
      <c r="C515" s="10">
        <v>322</v>
      </c>
      <c r="D515" s="10">
        <v>11</v>
      </c>
      <c r="E515" s="10">
        <v>0</v>
      </c>
      <c r="F515" s="10">
        <v>0</v>
      </c>
      <c r="G515" s="10">
        <f t="shared" si="7"/>
        <v>59374</v>
      </c>
      <c r="H515" s="10">
        <v>979</v>
      </c>
    </row>
    <row r="516" spans="1:8" x14ac:dyDescent="0.35">
      <c r="A516" s="10">
        <v>514</v>
      </c>
      <c r="B516" s="11">
        <v>45612</v>
      </c>
      <c r="C516" s="10">
        <v>221</v>
      </c>
      <c r="D516" s="10">
        <v>11</v>
      </c>
      <c r="E516" s="10">
        <v>0</v>
      </c>
      <c r="F516" s="10">
        <v>0</v>
      </c>
      <c r="G516" s="10">
        <f t="shared" ref="G516:G560" si="8">G515+C516</f>
        <v>59595</v>
      </c>
      <c r="H516" s="10">
        <v>979</v>
      </c>
    </row>
    <row r="517" spans="1:8" x14ac:dyDescent="0.35">
      <c r="A517" s="10">
        <v>515</v>
      </c>
      <c r="B517" s="11">
        <v>45613</v>
      </c>
      <c r="C517" s="10">
        <v>211</v>
      </c>
      <c r="D517" s="10">
        <v>11</v>
      </c>
      <c r="E517" s="10">
        <v>0</v>
      </c>
      <c r="F517" s="10">
        <v>0</v>
      </c>
      <c r="G517" s="10">
        <f t="shared" si="8"/>
        <v>59806</v>
      </c>
      <c r="H517" s="10">
        <v>979</v>
      </c>
    </row>
    <row r="518" spans="1:8" x14ac:dyDescent="0.35">
      <c r="A518" s="10">
        <v>516</v>
      </c>
      <c r="B518" s="11">
        <v>45614</v>
      </c>
      <c r="C518" s="10">
        <v>179</v>
      </c>
      <c r="D518" s="10">
        <v>11</v>
      </c>
      <c r="E518" s="10">
        <v>0</v>
      </c>
      <c r="F518" s="10">
        <v>0</v>
      </c>
      <c r="G518" s="10">
        <f t="shared" si="8"/>
        <v>59985</v>
      </c>
      <c r="H518" s="10">
        <v>979</v>
      </c>
    </row>
    <row r="519" spans="1:8" x14ac:dyDescent="0.35">
      <c r="A519" s="10">
        <v>517</v>
      </c>
      <c r="B519" s="11">
        <v>45615</v>
      </c>
      <c r="C519" s="10">
        <v>158</v>
      </c>
      <c r="D519" s="10">
        <v>11</v>
      </c>
      <c r="E519" s="10">
        <v>0</v>
      </c>
      <c r="F519" s="10">
        <v>0</v>
      </c>
      <c r="G519" s="10">
        <f t="shared" si="8"/>
        <v>60143</v>
      </c>
      <c r="H519" s="10">
        <v>979</v>
      </c>
    </row>
    <row r="520" spans="1:8" x14ac:dyDescent="0.35">
      <c r="A520" s="10">
        <v>518</v>
      </c>
      <c r="B520" s="11">
        <v>45616</v>
      </c>
      <c r="C520" s="10">
        <v>165</v>
      </c>
      <c r="D520" s="10">
        <v>11</v>
      </c>
      <c r="E520" s="10">
        <v>0</v>
      </c>
      <c r="F520" s="10">
        <v>0</v>
      </c>
      <c r="G520" s="10">
        <f t="shared" si="8"/>
        <v>60308</v>
      </c>
      <c r="H520" s="10">
        <v>979</v>
      </c>
    </row>
    <row r="521" spans="1:8" x14ac:dyDescent="0.35">
      <c r="A521" s="10">
        <v>519</v>
      </c>
      <c r="B521" s="11">
        <v>45617</v>
      </c>
      <c r="C521" s="10">
        <v>235</v>
      </c>
      <c r="D521" s="10">
        <v>11</v>
      </c>
      <c r="E521" s="10">
        <v>0</v>
      </c>
      <c r="F521" s="10">
        <v>0</v>
      </c>
      <c r="G521" s="10">
        <f t="shared" si="8"/>
        <v>60543</v>
      </c>
      <c r="H521" s="10">
        <v>979</v>
      </c>
    </row>
    <row r="522" spans="1:8" x14ac:dyDescent="0.35">
      <c r="A522" s="10">
        <v>520</v>
      </c>
      <c r="B522" s="11">
        <v>45618</v>
      </c>
      <c r="C522" s="10">
        <v>278</v>
      </c>
      <c r="D522" s="10">
        <v>11</v>
      </c>
      <c r="E522" s="10">
        <v>0</v>
      </c>
      <c r="F522" s="10">
        <v>0</v>
      </c>
      <c r="G522" s="10">
        <f t="shared" si="8"/>
        <v>60821</v>
      </c>
      <c r="H522" s="10">
        <v>979</v>
      </c>
    </row>
    <row r="523" spans="1:8" x14ac:dyDescent="0.35">
      <c r="A523" s="10">
        <v>521</v>
      </c>
      <c r="B523" s="11">
        <v>45619</v>
      </c>
      <c r="C523" s="10">
        <v>250</v>
      </c>
      <c r="D523" s="10">
        <v>11</v>
      </c>
      <c r="E523" s="10">
        <v>0</v>
      </c>
      <c r="F523" s="10">
        <v>0</v>
      </c>
      <c r="G523" s="10">
        <f t="shared" si="8"/>
        <v>61071</v>
      </c>
      <c r="H523" s="10">
        <v>979</v>
      </c>
    </row>
    <row r="524" spans="1:8" x14ac:dyDescent="0.35">
      <c r="A524" s="10">
        <v>522</v>
      </c>
      <c r="B524" s="11">
        <v>45620</v>
      </c>
      <c r="C524" s="10">
        <v>132</v>
      </c>
      <c r="D524" s="10">
        <v>11</v>
      </c>
      <c r="E524" s="10">
        <v>0</v>
      </c>
      <c r="F524" s="10">
        <v>0</v>
      </c>
      <c r="G524" s="10">
        <f t="shared" si="8"/>
        <v>61203</v>
      </c>
      <c r="H524" s="10">
        <v>979</v>
      </c>
    </row>
    <row r="525" spans="1:8" x14ac:dyDescent="0.35">
      <c r="A525" s="10">
        <v>523</v>
      </c>
      <c r="B525" s="11">
        <v>45621</v>
      </c>
      <c r="C525" s="10">
        <v>112</v>
      </c>
      <c r="D525" s="10">
        <v>11</v>
      </c>
      <c r="E525" s="10">
        <v>0</v>
      </c>
      <c r="F525" s="10">
        <v>0</v>
      </c>
      <c r="G525" s="10">
        <f t="shared" si="8"/>
        <v>61315</v>
      </c>
      <c r="H525" s="10">
        <v>979</v>
      </c>
    </row>
    <row r="526" spans="1:8" x14ac:dyDescent="0.35">
      <c r="A526" s="10">
        <v>524</v>
      </c>
      <c r="B526" s="11">
        <v>45622</v>
      </c>
      <c r="C526" s="10">
        <v>179</v>
      </c>
      <c r="D526" s="10">
        <v>11</v>
      </c>
      <c r="E526" s="10">
        <v>0</v>
      </c>
      <c r="F526" s="10">
        <v>0</v>
      </c>
      <c r="G526" s="10">
        <f t="shared" si="8"/>
        <v>61494</v>
      </c>
      <c r="H526" s="10">
        <v>979</v>
      </c>
    </row>
    <row r="527" spans="1:8" x14ac:dyDescent="0.35">
      <c r="A527" s="10">
        <v>525</v>
      </c>
      <c r="B527" s="11">
        <v>45623</v>
      </c>
      <c r="C527" s="10">
        <v>282</v>
      </c>
      <c r="D527" s="10">
        <v>11</v>
      </c>
      <c r="E527" s="10">
        <v>0</v>
      </c>
      <c r="F527" s="10">
        <v>0</v>
      </c>
      <c r="G527" s="10">
        <f t="shared" si="8"/>
        <v>61776</v>
      </c>
      <c r="H527" s="10">
        <v>979</v>
      </c>
    </row>
    <row r="528" spans="1:8" x14ac:dyDescent="0.35">
      <c r="A528" s="10">
        <v>526</v>
      </c>
      <c r="B528" s="11">
        <v>45624</v>
      </c>
      <c r="C528" s="10">
        <v>280</v>
      </c>
      <c r="D528" s="10">
        <v>11</v>
      </c>
      <c r="E528" s="10">
        <v>0</v>
      </c>
      <c r="F528" s="10">
        <v>0</v>
      </c>
      <c r="G528" s="10">
        <f t="shared" si="8"/>
        <v>62056</v>
      </c>
      <c r="H528" s="10">
        <v>979</v>
      </c>
    </row>
    <row r="529" spans="1:8" x14ac:dyDescent="0.35">
      <c r="A529" s="10">
        <v>527</v>
      </c>
      <c r="B529" s="11">
        <v>45625</v>
      </c>
      <c r="C529" s="10">
        <v>326</v>
      </c>
      <c r="D529" s="10">
        <v>11</v>
      </c>
      <c r="E529" s="10">
        <v>0</v>
      </c>
      <c r="F529" s="10">
        <v>0</v>
      </c>
      <c r="G529" s="10">
        <f t="shared" si="8"/>
        <v>62382</v>
      </c>
      <c r="H529" s="10">
        <v>979</v>
      </c>
    </row>
    <row r="530" spans="1:8" x14ac:dyDescent="0.35">
      <c r="A530" s="10">
        <v>528</v>
      </c>
      <c r="B530" s="11">
        <v>45626</v>
      </c>
      <c r="C530" s="10">
        <v>336</v>
      </c>
      <c r="D530" s="10">
        <v>11</v>
      </c>
      <c r="E530" s="10">
        <v>0</v>
      </c>
      <c r="F530" s="10">
        <v>0</v>
      </c>
      <c r="G530" s="10">
        <f t="shared" si="8"/>
        <v>62718</v>
      </c>
      <c r="H530" s="10">
        <v>979</v>
      </c>
    </row>
    <row r="531" spans="1:8" x14ac:dyDescent="0.35">
      <c r="A531" s="10">
        <v>529</v>
      </c>
      <c r="B531" s="11">
        <v>45627</v>
      </c>
      <c r="C531" s="10">
        <v>286</v>
      </c>
      <c r="D531" s="10">
        <v>11</v>
      </c>
      <c r="E531" s="10">
        <v>0</v>
      </c>
      <c r="F531" s="10">
        <v>0</v>
      </c>
      <c r="G531" s="10">
        <f t="shared" si="8"/>
        <v>63004</v>
      </c>
      <c r="H531" s="10">
        <v>979</v>
      </c>
    </row>
    <row r="532" spans="1:8" x14ac:dyDescent="0.35">
      <c r="A532" s="10">
        <v>530</v>
      </c>
      <c r="B532" s="11">
        <v>45628</v>
      </c>
      <c r="C532" s="10">
        <v>178</v>
      </c>
      <c r="D532" s="10">
        <v>11</v>
      </c>
      <c r="E532" s="10">
        <v>0</v>
      </c>
      <c r="F532" s="10">
        <v>0</v>
      </c>
      <c r="G532" s="10">
        <f t="shared" si="8"/>
        <v>63182</v>
      </c>
      <c r="H532" s="10">
        <v>979</v>
      </c>
    </row>
    <row r="533" spans="1:8" x14ac:dyDescent="0.35">
      <c r="A533" s="10">
        <v>531</v>
      </c>
      <c r="B533" s="11">
        <v>45629</v>
      </c>
      <c r="C533" s="10">
        <v>197</v>
      </c>
      <c r="D533" s="10">
        <v>11</v>
      </c>
      <c r="E533" s="10">
        <v>0</v>
      </c>
      <c r="F533" s="10">
        <v>0</v>
      </c>
      <c r="G533" s="10">
        <f t="shared" si="8"/>
        <v>63379</v>
      </c>
      <c r="H533" s="10">
        <v>979</v>
      </c>
    </row>
    <row r="534" spans="1:8" x14ac:dyDescent="0.35">
      <c r="A534" s="10">
        <v>532</v>
      </c>
      <c r="B534" s="11">
        <v>45630</v>
      </c>
      <c r="C534" s="10">
        <v>96</v>
      </c>
      <c r="D534" s="10">
        <v>11</v>
      </c>
      <c r="E534" s="10">
        <v>0</v>
      </c>
      <c r="F534" s="10">
        <v>0</v>
      </c>
      <c r="G534" s="10">
        <f t="shared" si="8"/>
        <v>63475</v>
      </c>
      <c r="H534" s="10">
        <v>979</v>
      </c>
    </row>
    <row r="535" spans="1:8" x14ac:dyDescent="0.35">
      <c r="A535" s="10">
        <v>533</v>
      </c>
      <c r="B535" s="11">
        <v>45631</v>
      </c>
      <c r="C535" s="10">
        <v>69</v>
      </c>
      <c r="D535" s="10">
        <v>11</v>
      </c>
      <c r="E535" s="10">
        <v>0</v>
      </c>
      <c r="F535" s="10">
        <v>0</v>
      </c>
      <c r="G535" s="10">
        <f t="shared" si="8"/>
        <v>63544</v>
      </c>
      <c r="H535" s="10">
        <v>979</v>
      </c>
    </row>
    <row r="536" spans="1:8" x14ac:dyDescent="0.35">
      <c r="A536" s="10">
        <v>534</v>
      </c>
      <c r="B536" s="11">
        <v>45632</v>
      </c>
      <c r="C536" s="10">
        <v>319</v>
      </c>
      <c r="D536" s="10">
        <v>11</v>
      </c>
      <c r="E536" s="10">
        <v>0</v>
      </c>
      <c r="F536" s="10">
        <v>0</v>
      </c>
      <c r="G536" s="10">
        <f t="shared" si="8"/>
        <v>63863</v>
      </c>
      <c r="H536" s="10">
        <v>979</v>
      </c>
    </row>
    <row r="537" spans="1:8" x14ac:dyDescent="0.35">
      <c r="A537" s="10">
        <v>535</v>
      </c>
      <c r="B537" s="11">
        <v>45633</v>
      </c>
      <c r="C537" s="10">
        <v>506</v>
      </c>
      <c r="D537" s="10">
        <v>11</v>
      </c>
      <c r="E537" s="10">
        <v>0</v>
      </c>
      <c r="F537" s="10">
        <v>0</v>
      </c>
      <c r="G537" s="10">
        <f t="shared" si="8"/>
        <v>64369</v>
      </c>
      <c r="H537" s="10">
        <v>979</v>
      </c>
    </row>
    <row r="538" spans="1:8" x14ac:dyDescent="0.35">
      <c r="A538" s="10">
        <v>536</v>
      </c>
      <c r="B538" s="11">
        <v>45634</v>
      </c>
      <c r="C538" s="10">
        <v>336</v>
      </c>
      <c r="D538" s="10">
        <v>11</v>
      </c>
      <c r="E538" s="10">
        <v>0</v>
      </c>
      <c r="F538" s="10">
        <v>0</v>
      </c>
      <c r="G538" s="10">
        <f t="shared" si="8"/>
        <v>64705</v>
      </c>
      <c r="H538" s="10">
        <v>979</v>
      </c>
    </row>
    <row r="539" spans="1:8" x14ac:dyDescent="0.35">
      <c r="A539" s="10">
        <v>537</v>
      </c>
      <c r="B539" s="11">
        <v>45635</v>
      </c>
      <c r="C539" s="10">
        <v>70</v>
      </c>
      <c r="D539" s="10">
        <v>11</v>
      </c>
      <c r="E539" s="10">
        <v>0</v>
      </c>
      <c r="F539" s="10">
        <v>0</v>
      </c>
      <c r="G539" s="10">
        <f t="shared" si="8"/>
        <v>64775</v>
      </c>
      <c r="H539" s="10">
        <v>979</v>
      </c>
    </row>
    <row r="540" spans="1:8" x14ac:dyDescent="0.35">
      <c r="A540" s="10">
        <v>538</v>
      </c>
      <c r="B540" s="11">
        <v>45636</v>
      </c>
      <c r="C540" s="10">
        <v>55</v>
      </c>
      <c r="D540" s="10">
        <v>11</v>
      </c>
      <c r="E540" s="10">
        <v>0</v>
      </c>
      <c r="F540" s="10">
        <v>0</v>
      </c>
      <c r="G540" s="10">
        <f t="shared" si="8"/>
        <v>64830</v>
      </c>
      <c r="H540" s="10">
        <v>979</v>
      </c>
    </row>
    <row r="541" spans="1:8" x14ac:dyDescent="0.35">
      <c r="A541" s="10">
        <v>539</v>
      </c>
      <c r="B541" s="11">
        <v>45637</v>
      </c>
      <c r="C541" s="10">
        <v>7</v>
      </c>
      <c r="D541" s="10">
        <v>11</v>
      </c>
      <c r="E541" s="10">
        <v>0</v>
      </c>
      <c r="F541" s="10">
        <v>0</v>
      </c>
      <c r="G541" s="10">
        <f t="shared" si="8"/>
        <v>64837</v>
      </c>
      <c r="H541" s="10">
        <v>979</v>
      </c>
    </row>
    <row r="542" spans="1:8" x14ac:dyDescent="0.35">
      <c r="A542" s="10">
        <v>540</v>
      </c>
      <c r="B542" s="11">
        <v>45638</v>
      </c>
      <c r="C542" s="10">
        <v>11</v>
      </c>
      <c r="D542" s="10">
        <v>11</v>
      </c>
      <c r="E542" s="10">
        <v>0</v>
      </c>
      <c r="F542" s="10">
        <v>0</v>
      </c>
      <c r="G542" s="10">
        <f t="shared" si="8"/>
        <v>64848</v>
      </c>
      <c r="H542" s="10">
        <v>979</v>
      </c>
    </row>
    <row r="543" spans="1:8" x14ac:dyDescent="0.35">
      <c r="A543" s="10">
        <v>541</v>
      </c>
      <c r="B543" s="11">
        <v>45639</v>
      </c>
      <c r="C543" s="10">
        <v>26</v>
      </c>
      <c r="D543" s="10">
        <v>11</v>
      </c>
      <c r="E543" s="10">
        <v>0</v>
      </c>
      <c r="F543" s="10">
        <v>0</v>
      </c>
      <c r="G543" s="10">
        <f t="shared" si="8"/>
        <v>64874</v>
      </c>
      <c r="H543" s="10">
        <v>979</v>
      </c>
    </row>
    <row r="544" spans="1:8" x14ac:dyDescent="0.35">
      <c r="A544" s="10">
        <v>542</v>
      </c>
      <c r="B544" s="11">
        <v>45640</v>
      </c>
      <c r="C544" s="10">
        <v>6</v>
      </c>
      <c r="D544" s="10">
        <v>11</v>
      </c>
      <c r="E544" s="10">
        <v>0</v>
      </c>
      <c r="F544" s="10">
        <v>0</v>
      </c>
      <c r="G544" s="10">
        <f t="shared" si="8"/>
        <v>64880</v>
      </c>
      <c r="H544" s="10">
        <v>979</v>
      </c>
    </row>
    <row r="545" spans="1:8" x14ac:dyDescent="0.35">
      <c r="A545" s="10">
        <v>543</v>
      </c>
      <c r="B545" s="11">
        <v>45641</v>
      </c>
      <c r="C545" s="10">
        <v>182</v>
      </c>
      <c r="D545" s="10">
        <v>11</v>
      </c>
      <c r="E545" s="10">
        <v>0</v>
      </c>
      <c r="F545" s="10">
        <v>0</v>
      </c>
      <c r="G545" s="10">
        <f t="shared" si="8"/>
        <v>65062</v>
      </c>
      <c r="H545" s="10">
        <v>979</v>
      </c>
    </row>
    <row r="546" spans="1:8" x14ac:dyDescent="0.35">
      <c r="A546" s="10">
        <v>544</v>
      </c>
      <c r="B546" s="11">
        <v>45642</v>
      </c>
      <c r="C546" s="10">
        <v>193</v>
      </c>
      <c r="D546" s="10">
        <v>11</v>
      </c>
      <c r="E546" s="10">
        <v>0</v>
      </c>
      <c r="F546" s="10">
        <v>0</v>
      </c>
      <c r="G546" s="10">
        <f t="shared" si="8"/>
        <v>65255</v>
      </c>
      <c r="H546" s="10">
        <v>979</v>
      </c>
    </row>
    <row r="547" spans="1:8" x14ac:dyDescent="0.35">
      <c r="A547" s="10">
        <v>545</v>
      </c>
      <c r="B547" s="11">
        <v>45643</v>
      </c>
      <c r="C547" s="10">
        <v>225</v>
      </c>
      <c r="D547" s="10">
        <v>11</v>
      </c>
      <c r="E547" s="10">
        <v>0</v>
      </c>
      <c r="F547" s="10">
        <v>0</v>
      </c>
      <c r="G547" s="10">
        <f t="shared" si="8"/>
        <v>65480</v>
      </c>
      <c r="H547" s="10">
        <v>979</v>
      </c>
    </row>
    <row r="548" spans="1:8" x14ac:dyDescent="0.35">
      <c r="A548" s="10">
        <v>546</v>
      </c>
      <c r="B548" s="11">
        <v>45644</v>
      </c>
      <c r="C548" s="10">
        <v>156</v>
      </c>
      <c r="D548" s="10">
        <v>11</v>
      </c>
      <c r="E548" s="10">
        <v>0</v>
      </c>
      <c r="F548" s="10">
        <v>0</v>
      </c>
      <c r="G548" s="10">
        <f t="shared" si="8"/>
        <v>65636</v>
      </c>
      <c r="H548" s="10">
        <v>979</v>
      </c>
    </row>
    <row r="549" spans="1:8" x14ac:dyDescent="0.35">
      <c r="A549" s="10">
        <v>547</v>
      </c>
      <c r="B549" s="11">
        <v>45645</v>
      </c>
      <c r="C549" s="10">
        <v>202</v>
      </c>
      <c r="D549" s="10">
        <v>11</v>
      </c>
      <c r="E549" s="10">
        <v>0</v>
      </c>
      <c r="F549" s="10">
        <v>0</v>
      </c>
      <c r="G549" s="10">
        <f t="shared" si="8"/>
        <v>65838</v>
      </c>
      <c r="H549" s="10">
        <v>979</v>
      </c>
    </row>
    <row r="550" spans="1:8" x14ac:dyDescent="0.35">
      <c r="A550" s="10">
        <v>548</v>
      </c>
      <c r="B550" s="11">
        <v>45646</v>
      </c>
      <c r="C550" s="10">
        <v>438</v>
      </c>
      <c r="D550" s="10">
        <v>10</v>
      </c>
      <c r="E550" s="10">
        <v>-1</v>
      </c>
      <c r="F550" s="10">
        <v>0</v>
      </c>
      <c r="G550" s="10">
        <f t="shared" si="8"/>
        <v>66276</v>
      </c>
      <c r="H550" s="10">
        <v>979</v>
      </c>
    </row>
    <row r="551" spans="1:8" x14ac:dyDescent="0.35">
      <c r="A551" s="10">
        <v>549</v>
      </c>
      <c r="B551" s="11">
        <v>45647</v>
      </c>
      <c r="C551" s="10">
        <v>318</v>
      </c>
      <c r="D551" s="10">
        <v>10</v>
      </c>
      <c r="E551" s="10">
        <v>0</v>
      </c>
      <c r="F551" s="10">
        <v>0</v>
      </c>
      <c r="G551" s="10">
        <f t="shared" si="8"/>
        <v>66594</v>
      </c>
      <c r="H551" s="10">
        <v>979</v>
      </c>
    </row>
    <row r="552" spans="1:8" x14ac:dyDescent="0.35">
      <c r="A552" s="10">
        <v>550</v>
      </c>
      <c r="B552" s="11">
        <v>45648</v>
      </c>
      <c r="C552" s="10">
        <v>214</v>
      </c>
      <c r="D552" s="10">
        <v>10</v>
      </c>
      <c r="E552" s="10">
        <v>0</v>
      </c>
      <c r="F552" s="10">
        <v>0</v>
      </c>
      <c r="G552" s="10">
        <f t="shared" si="8"/>
        <v>66808</v>
      </c>
      <c r="H552" s="10">
        <v>979</v>
      </c>
    </row>
    <row r="553" spans="1:8" x14ac:dyDescent="0.35">
      <c r="A553" s="10">
        <v>551</v>
      </c>
      <c r="B553" s="11">
        <v>45649</v>
      </c>
      <c r="C553" s="10">
        <v>202</v>
      </c>
      <c r="D553" s="10">
        <v>10</v>
      </c>
      <c r="E553" s="10">
        <v>0</v>
      </c>
      <c r="F553" s="10">
        <v>0</v>
      </c>
      <c r="G553" s="10">
        <f t="shared" si="8"/>
        <v>67010</v>
      </c>
      <c r="H553" s="10">
        <v>979</v>
      </c>
    </row>
    <row r="554" spans="1:8" x14ac:dyDescent="0.35">
      <c r="A554" s="10">
        <v>552</v>
      </c>
      <c r="B554" s="11">
        <v>45650</v>
      </c>
      <c r="C554" s="10">
        <v>138</v>
      </c>
      <c r="D554" s="10">
        <v>10</v>
      </c>
      <c r="E554" s="10">
        <v>0</v>
      </c>
      <c r="F554" s="10">
        <v>0</v>
      </c>
      <c r="G554" s="10">
        <f t="shared" si="8"/>
        <v>67148</v>
      </c>
      <c r="H554" s="10">
        <v>979</v>
      </c>
    </row>
    <row r="555" spans="1:8" x14ac:dyDescent="0.35">
      <c r="A555" s="10">
        <v>553</v>
      </c>
      <c r="B555" s="11">
        <v>45651</v>
      </c>
      <c r="C555" s="10">
        <v>80</v>
      </c>
      <c r="D555" s="10">
        <v>10</v>
      </c>
      <c r="E555" s="10">
        <v>0</v>
      </c>
      <c r="F555" s="10">
        <v>0</v>
      </c>
      <c r="G555" s="10">
        <f t="shared" si="8"/>
        <v>67228</v>
      </c>
      <c r="H555" s="10">
        <v>979</v>
      </c>
    </row>
    <row r="556" spans="1:8" x14ac:dyDescent="0.35">
      <c r="A556" s="10">
        <v>554</v>
      </c>
      <c r="B556" s="11">
        <v>45652</v>
      </c>
      <c r="C556" s="10">
        <v>105</v>
      </c>
      <c r="D556" s="10">
        <v>10</v>
      </c>
      <c r="E556" s="10">
        <v>0</v>
      </c>
      <c r="F556" s="10">
        <v>0</v>
      </c>
      <c r="G556" s="10">
        <f t="shared" si="8"/>
        <v>67333</v>
      </c>
      <c r="H556" s="10">
        <v>979</v>
      </c>
    </row>
    <row r="557" spans="1:8" x14ac:dyDescent="0.35">
      <c r="A557" s="10">
        <v>555</v>
      </c>
      <c r="B557" s="11">
        <v>45653</v>
      </c>
      <c r="C557" s="10">
        <v>56</v>
      </c>
      <c r="D557" s="10">
        <v>10</v>
      </c>
      <c r="E557" s="10">
        <v>0</v>
      </c>
      <c r="F557" s="10">
        <v>0</v>
      </c>
      <c r="G557" s="10">
        <f t="shared" si="8"/>
        <v>67389</v>
      </c>
      <c r="H557" s="10">
        <v>979</v>
      </c>
    </row>
    <row r="558" spans="1:8" x14ac:dyDescent="0.35">
      <c r="A558" s="10">
        <v>556</v>
      </c>
      <c r="B558" s="11">
        <v>45654</v>
      </c>
      <c r="C558" s="10">
        <v>51</v>
      </c>
      <c r="D558" s="10">
        <v>10</v>
      </c>
      <c r="E558" s="10">
        <v>0</v>
      </c>
      <c r="F558" s="10">
        <v>0</v>
      </c>
      <c r="G558" s="10">
        <f t="shared" si="8"/>
        <v>67440</v>
      </c>
      <c r="H558" s="10">
        <v>979</v>
      </c>
    </row>
    <row r="559" spans="1:8" x14ac:dyDescent="0.35">
      <c r="A559" s="10">
        <v>557</v>
      </c>
      <c r="B559" s="11">
        <v>45655</v>
      </c>
      <c r="C559" s="10">
        <v>69</v>
      </c>
      <c r="D559" s="10">
        <v>10</v>
      </c>
      <c r="E559" s="10">
        <v>0</v>
      </c>
      <c r="F559" s="10">
        <v>0</v>
      </c>
      <c r="G559" s="10">
        <f t="shared" si="8"/>
        <v>67509</v>
      </c>
      <c r="H559" s="10">
        <v>979</v>
      </c>
    </row>
    <row r="560" spans="1:8" x14ac:dyDescent="0.35">
      <c r="A560" s="10">
        <v>558</v>
      </c>
      <c r="B560" s="11">
        <v>45656</v>
      </c>
      <c r="C560" s="10">
        <v>56</v>
      </c>
      <c r="D560" s="10">
        <v>10</v>
      </c>
      <c r="E560" s="10">
        <v>0</v>
      </c>
      <c r="F560" s="10">
        <v>0</v>
      </c>
      <c r="G560" s="10">
        <f t="shared" si="8"/>
        <v>67565</v>
      </c>
      <c r="H560" s="10">
        <v>979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30D66-BF93-4F7E-8888-3E5494EBFF9C}">
  <dimension ref="A1:E37"/>
  <sheetViews>
    <sheetView topLeftCell="A8" zoomScale="140" zoomScaleNormal="140" workbookViewId="0">
      <selection activeCell="I11" sqref="I11"/>
    </sheetView>
  </sheetViews>
  <sheetFormatPr defaultRowHeight="14.5" x14ac:dyDescent="0.35"/>
  <cols>
    <col min="1" max="1" width="27.54296875" bestFit="1" customWidth="1"/>
    <col min="2" max="2" width="23.26953125" customWidth="1"/>
    <col min="3" max="3" width="8.81640625" bestFit="1" customWidth="1"/>
    <col min="4" max="4" width="17.453125" customWidth="1"/>
    <col min="5" max="5" width="23.1796875" customWidth="1"/>
  </cols>
  <sheetData>
    <row r="1" spans="1:5" x14ac:dyDescent="0.35">
      <c r="A1" t="s">
        <v>37</v>
      </c>
      <c r="B1" t="s">
        <v>38</v>
      </c>
      <c r="C1" t="s">
        <v>39</v>
      </c>
      <c r="D1" t="s">
        <v>40</v>
      </c>
      <c r="E1" t="s">
        <v>41</v>
      </c>
    </row>
    <row r="2" spans="1:5" x14ac:dyDescent="0.35">
      <c r="A2" s="12" t="s">
        <v>42</v>
      </c>
      <c r="B2" s="12">
        <v>1</v>
      </c>
      <c r="C2" s="12">
        <v>1</v>
      </c>
      <c r="D2" s="12">
        <v>1</v>
      </c>
      <c r="E2" s="12">
        <v>1</v>
      </c>
    </row>
    <row r="3" spans="1:5" x14ac:dyDescent="0.35">
      <c r="A3" s="12" t="s">
        <v>43</v>
      </c>
      <c r="B3" s="12">
        <v>1</v>
      </c>
      <c r="C3" s="12" t="s">
        <v>44</v>
      </c>
      <c r="D3" s="12">
        <v>20</v>
      </c>
      <c r="E3" s="12">
        <v>1</v>
      </c>
    </row>
    <row r="4" spans="1:5" x14ac:dyDescent="0.35">
      <c r="A4" s="13" t="s">
        <v>3</v>
      </c>
      <c r="B4" s="13">
        <v>0</v>
      </c>
      <c r="C4" s="13">
        <v>0.5</v>
      </c>
      <c r="D4" s="13">
        <v>1</v>
      </c>
      <c r="E4" s="13">
        <v>0.05</v>
      </c>
    </row>
    <row r="5" spans="1:5" x14ac:dyDescent="0.35">
      <c r="A5" s="13" t="s">
        <v>4</v>
      </c>
      <c r="B5" s="13">
        <v>0</v>
      </c>
      <c r="C5" s="13">
        <v>1</v>
      </c>
      <c r="D5" s="13">
        <v>1</v>
      </c>
      <c r="E5" s="13">
        <v>1</v>
      </c>
    </row>
    <row r="6" spans="1:5" x14ac:dyDescent="0.35">
      <c r="A6" s="13" t="s">
        <v>5</v>
      </c>
      <c r="B6" s="13">
        <v>1</v>
      </c>
      <c r="C6" s="13">
        <v>14</v>
      </c>
      <c r="D6" s="13">
        <v>20</v>
      </c>
      <c r="E6" s="13">
        <v>1</v>
      </c>
    </row>
    <row r="7" spans="1:5" x14ac:dyDescent="0.35">
      <c r="A7" s="13" t="s">
        <v>7</v>
      </c>
      <c r="B7" s="13">
        <v>0.5</v>
      </c>
      <c r="C7" s="13">
        <v>1</v>
      </c>
      <c r="D7" s="13">
        <v>3</v>
      </c>
      <c r="E7" s="13">
        <v>0.5</v>
      </c>
    </row>
    <row r="8" spans="1:5" x14ac:dyDescent="0.35">
      <c r="A8" s="8" t="s">
        <v>28</v>
      </c>
      <c r="B8" s="8">
        <v>1</v>
      </c>
      <c r="C8" s="8">
        <v>131</v>
      </c>
      <c r="D8" s="8">
        <v>366</v>
      </c>
      <c r="E8" s="8">
        <v>10</v>
      </c>
    </row>
    <row r="9" spans="1:5" x14ac:dyDescent="0.35">
      <c r="A9" s="8" t="s">
        <v>26</v>
      </c>
      <c r="B9" s="8">
        <v>0.04</v>
      </c>
      <c r="C9" s="8">
        <v>7.0000000000000007E-2</v>
      </c>
      <c r="D9" s="8">
        <v>0.13</v>
      </c>
      <c r="E9" s="8">
        <v>0.01</v>
      </c>
    </row>
    <row r="10" spans="1:5" x14ac:dyDescent="0.35">
      <c r="A10" s="8" t="s">
        <v>25</v>
      </c>
      <c r="B10" s="8">
        <v>3</v>
      </c>
      <c r="C10" s="8">
        <v>6</v>
      </c>
      <c r="D10" s="8">
        <v>15</v>
      </c>
      <c r="E10" s="8">
        <v>1</v>
      </c>
    </row>
    <row r="11" spans="1:5" x14ac:dyDescent="0.35">
      <c r="A11" s="13" t="s">
        <v>8</v>
      </c>
      <c r="B11" s="13">
        <v>1</v>
      </c>
      <c r="C11" s="13">
        <v>140</v>
      </c>
      <c r="D11" s="13">
        <v>365</v>
      </c>
      <c r="E11" s="13">
        <v>1</v>
      </c>
    </row>
    <row r="12" spans="1:5" x14ac:dyDescent="0.35">
      <c r="A12" s="12" t="s">
        <v>45</v>
      </c>
      <c r="B12" s="12">
        <v>0</v>
      </c>
      <c r="C12" s="12">
        <v>131.5</v>
      </c>
      <c r="D12" s="12">
        <v>200</v>
      </c>
      <c r="E12" s="12">
        <v>10</v>
      </c>
    </row>
    <row r="13" spans="1:5" x14ac:dyDescent="0.35">
      <c r="A13" s="13" t="s">
        <v>9</v>
      </c>
      <c r="B13" s="13">
        <v>0</v>
      </c>
      <c r="C13" s="13">
        <v>1.5</v>
      </c>
      <c r="D13" s="13">
        <v>2</v>
      </c>
      <c r="E13" s="13">
        <v>0.25</v>
      </c>
    </row>
    <row r="14" spans="1:5" x14ac:dyDescent="0.35">
      <c r="A14" s="12" t="s">
        <v>46</v>
      </c>
      <c r="B14" s="12">
        <v>0</v>
      </c>
      <c r="C14" s="12">
        <v>2E-3</v>
      </c>
      <c r="D14" s="12">
        <v>2</v>
      </c>
      <c r="E14" s="12">
        <v>1E-3</v>
      </c>
    </row>
    <row r="15" spans="1:5" x14ac:dyDescent="0.35">
      <c r="A15" s="12" t="s">
        <v>47</v>
      </c>
      <c r="B15" s="12">
        <v>1</v>
      </c>
      <c r="C15" s="12">
        <v>1</v>
      </c>
      <c r="D15" s="12">
        <v>1</v>
      </c>
      <c r="E15" s="12">
        <v>1</v>
      </c>
    </row>
    <row r="16" spans="1:5" x14ac:dyDescent="0.35">
      <c r="A16" s="12" t="s">
        <v>48</v>
      </c>
      <c r="B16" s="12">
        <v>0</v>
      </c>
      <c r="C16" s="12">
        <v>0.3</v>
      </c>
      <c r="D16" s="12">
        <v>2</v>
      </c>
      <c r="E16" s="12">
        <v>0.03</v>
      </c>
    </row>
    <row r="17" spans="1:5" x14ac:dyDescent="0.35">
      <c r="A17" s="13" t="s">
        <v>11</v>
      </c>
      <c r="B17" s="13">
        <v>1</v>
      </c>
      <c r="C17" s="13">
        <v>3</v>
      </c>
      <c r="D17" s="13">
        <v>31</v>
      </c>
      <c r="E17" s="13">
        <v>1</v>
      </c>
    </row>
    <row r="18" spans="1:5" x14ac:dyDescent="0.35">
      <c r="A18" s="7" t="s">
        <v>49</v>
      </c>
      <c r="B18" s="7">
        <v>1</v>
      </c>
      <c r="C18" s="7">
        <v>1</v>
      </c>
      <c r="D18" s="7">
        <v>2</v>
      </c>
      <c r="E18" s="7">
        <v>1</v>
      </c>
    </row>
    <row r="19" spans="1:5" x14ac:dyDescent="0.35">
      <c r="A19" s="12" t="s">
        <v>50</v>
      </c>
      <c r="B19" s="12">
        <v>0</v>
      </c>
      <c r="C19" s="12">
        <v>0</v>
      </c>
      <c r="D19" s="12">
        <v>20</v>
      </c>
      <c r="E19" s="12">
        <v>1</v>
      </c>
    </row>
    <row r="20" spans="1:5" x14ac:dyDescent="0.35">
      <c r="A20" s="8" t="s">
        <v>29</v>
      </c>
      <c r="B20" s="8">
        <v>0</v>
      </c>
      <c r="C20" s="8">
        <v>1</v>
      </c>
      <c r="D20" s="8">
        <v>10</v>
      </c>
      <c r="E20" s="8">
        <v>1</v>
      </c>
    </row>
    <row r="21" spans="1:5" x14ac:dyDescent="0.35">
      <c r="A21" s="8" t="s">
        <v>51</v>
      </c>
      <c r="B21" s="8">
        <v>0</v>
      </c>
      <c r="C21" s="8">
        <v>0</v>
      </c>
      <c r="D21" s="8">
        <v>20</v>
      </c>
      <c r="E21" s="8">
        <v>1</v>
      </c>
    </row>
    <row r="22" spans="1:5" x14ac:dyDescent="0.35">
      <c r="A22" s="8" t="s">
        <v>52</v>
      </c>
      <c r="B22" s="8">
        <v>0</v>
      </c>
      <c r="C22" s="8">
        <v>1</v>
      </c>
      <c r="D22" s="8">
        <v>100</v>
      </c>
      <c r="E22" s="8">
        <v>1</v>
      </c>
    </row>
    <row r="23" spans="1:5" x14ac:dyDescent="0.35">
      <c r="A23" s="8" t="s">
        <v>53</v>
      </c>
      <c r="B23" s="8">
        <v>1</v>
      </c>
      <c r="C23" s="8">
        <v>1</v>
      </c>
      <c r="D23" s="8">
        <v>20</v>
      </c>
      <c r="E23" s="8">
        <v>1</v>
      </c>
    </row>
    <row r="24" spans="1:5" x14ac:dyDescent="0.35">
      <c r="A24" s="13" t="s">
        <v>12</v>
      </c>
      <c r="B24" s="13">
        <v>1</v>
      </c>
      <c r="C24" s="13">
        <v>7</v>
      </c>
      <c r="D24" s="13">
        <v>20</v>
      </c>
      <c r="E24" s="13">
        <v>1</v>
      </c>
    </row>
    <row r="25" spans="1:5" x14ac:dyDescent="0.35">
      <c r="A25" s="13" t="s">
        <v>14</v>
      </c>
      <c r="B25" s="13">
        <v>0</v>
      </c>
      <c r="C25" s="13">
        <v>31</v>
      </c>
      <c r="D25" s="13">
        <v>365</v>
      </c>
      <c r="E25" s="13">
        <v>1</v>
      </c>
    </row>
    <row r="26" spans="1:5" x14ac:dyDescent="0.35">
      <c r="A26" s="7" t="s">
        <v>27</v>
      </c>
      <c r="B26" s="7">
        <v>0</v>
      </c>
      <c r="C26" s="7">
        <v>3</v>
      </c>
      <c r="D26" s="7">
        <v>8</v>
      </c>
      <c r="E26" s="7">
        <v>1</v>
      </c>
    </row>
    <row r="27" spans="1:5" x14ac:dyDescent="0.35">
      <c r="A27" s="7" t="s">
        <v>54</v>
      </c>
      <c r="B27" s="7">
        <v>1</v>
      </c>
      <c r="C27" s="7">
        <v>1</v>
      </c>
      <c r="D27" s="7">
        <v>1</v>
      </c>
      <c r="E27" s="7">
        <v>1</v>
      </c>
    </row>
    <row r="28" spans="1:5" x14ac:dyDescent="0.35">
      <c r="A28" s="13" t="s">
        <v>15</v>
      </c>
      <c r="B28" s="13">
        <v>0</v>
      </c>
      <c r="C28" s="13">
        <v>0.1</v>
      </c>
      <c r="D28" s="13">
        <v>1</v>
      </c>
      <c r="E28" s="13">
        <v>0.1</v>
      </c>
    </row>
    <row r="29" spans="1:5" x14ac:dyDescent="0.35">
      <c r="A29" s="14" t="s">
        <v>55</v>
      </c>
      <c r="B29" s="14">
        <v>1</v>
      </c>
      <c r="C29" s="14">
        <v>1</v>
      </c>
      <c r="D29" s="14">
        <v>1</v>
      </c>
      <c r="E29" s="14">
        <v>1</v>
      </c>
    </row>
    <row r="30" spans="1:5" x14ac:dyDescent="0.35">
      <c r="A30" s="13" t="s">
        <v>16</v>
      </c>
      <c r="B30" s="13">
        <v>1</v>
      </c>
      <c r="C30" s="13">
        <v>3</v>
      </c>
      <c r="D30" s="13">
        <v>31</v>
      </c>
      <c r="E30" s="13">
        <v>1</v>
      </c>
    </row>
    <row r="31" spans="1:5" x14ac:dyDescent="0.35">
      <c r="A31" s="14" t="s">
        <v>56</v>
      </c>
      <c r="B31" s="14">
        <v>0</v>
      </c>
      <c r="C31" s="14">
        <v>65.8</v>
      </c>
      <c r="D31" s="14">
        <v>200</v>
      </c>
      <c r="E31" s="14">
        <v>10</v>
      </c>
    </row>
    <row r="32" spans="1:5" x14ac:dyDescent="0.35">
      <c r="A32" s="13" t="s">
        <v>17</v>
      </c>
      <c r="B32" s="13">
        <v>0</v>
      </c>
      <c r="C32" s="13">
        <v>0.5</v>
      </c>
      <c r="D32" s="13">
        <v>2</v>
      </c>
      <c r="E32" s="13">
        <v>0.25</v>
      </c>
    </row>
    <row r="33" spans="1:5" x14ac:dyDescent="0.35">
      <c r="A33" s="7" t="s">
        <v>57</v>
      </c>
      <c r="B33" s="7">
        <v>0</v>
      </c>
      <c r="C33" s="7">
        <v>1.4E-3</v>
      </c>
      <c r="D33" s="7">
        <v>0.03</v>
      </c>
      <c r="E33" s="7">
        <v>5.0000000000000001E-3</v>
      </c>
    </row>
    <row r="34" spans="1:5" x14ac:dyDescent="0.35">
      <c r="A34" s="13" t="s">
        <v>18</v>
      </c>
      <c r="B34" s="13">
        <v>1</v>
      </c>
      <c r="C34" s="13">
        <v>1</v>
      </c>
      <c r="D34" s="13">
        <v>90</v>
      </c>
      <c r="E34" s="13">
        <v>1</v>
      </c>
    </row>
    <row r="35" spans="1:5" x14ac:dyDescent="0.35">
      <c r="A35" s="7" t="s">
        <v>58</v>
      </c>
      <c r="B35" s="7">
        <v>1</v>
      </c>
      <c r="C35" s="7">
        <v>15</v>
      </c>
      <c r="D35" s="7">
        <v>2000</v>
      </c>
      <c r="E35" s="7">
        <v>1</v>
      </c>
    </row>
    <row r="36" spans="1:5" x14ac:dyDescent="0.35">
      <c r="A36" s="13" t="s">
        <v>19</v>
      </c>
      <c r="B36" s="13">
        <v>0</v>
      </c>
      <c r="C36" s="13">
        <v>0.5</v>
      </c>
      <c r="D36" s="13">
        <v>1</v>
      </c>
      <c r="E36" s="13">
        <v>0.1</v>
      </c>
    </row>
    <row r="37" spans="1:5" x14ac:dyDescent="0.35">
      <c r="A37" s="13" t="s">
        <v>20</v>
      </c>
      <c r="B37" s="13">
        <v>0</v>
      </c>
      <c r="C37" s="13">
        <v>4.0000000000000001E-3</v>
      </c>
      <c r="D37" s="13">
        <v>0.01</v>
      </c>
      <c r="E37" s="13">
        <v>1E-3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98856-4466-4F3A-ACAD-7FA69F88C907}">
  <dimension ref="A1:H23"/>
  <sheetViews>
    <sheetView zoomScaleNormal="100" workbookViewId="0">
      <selection activeCell="C17" sqref="C17"/>
    </sheetView>
  </sheetViews>
  <sheetFormatPr defaultRowHeight="23.5" customHeight="1" x14ac:dyDescent="0.55000000000000004"/>
  <cols>
    <col min="1" max="1" width="15.08984375" style="15" bestFit="1" customWidth="1"/>
    <col min="2" max="2" width="38.1796875" style="15" bestFit="1" customWidth="1"/>
    <col min="3" max="3" width="17.81640625" style="15" customWidth="1"/>
    <col min="4" max="4" width="19.26953125" style="15" customWidth="1"/>
    <col min="5" max="5" width="19.6328125" style="15" bestFit="1" customWidth="1"/>
    <col min="6" max="7" width="8.7265625" style="15"/>
    <col min="8" max="8" width="112.08984375" style="15" customWidth="1"/>
    <col min="9" max="16384" width="8.7265625" style="15"/>
  </cols>
  <sheetData>
    <row r="1" spans="1:8" ht="23.5" customHeight="1" x14ac:dyDescent="0.55000000000000004">
      <c r="A1" s="1" t="s">
        <v>0</v>
      </c>
      <c r="B1" s="1" t="s">
        <v>1</v>
      </c>
      <c r="C1" s="1" t="s">
        <v>59</v>
      </c>
      <c r="D1" s="1" t="s">
        <v>61</v>
      </c>
      <c r="E1" s="1" t="s">
        <v>62</v>
      </c>
    </row>
    <row r="2" spans="1:8" ht="23.5" customHeight="1" x14ac:dyDescent="0.55000000000000004">
      <c r="A2" s="2" t="s">
        <v>2</v>
      </c>
      <c r="B2" s="3" t="s">
        <v>3</v>
      </c>
      <c r="C2" s="21">
        <v>0.62148099999999995</v>
      </c>
      <c r="D2" s="1">
        <v>1</v>
      </c>
      <c r="E2" s="22">
        <f>(D2-C2)/C2*100</f>
        <v>60.90596494502649</v>
      </c>
      <c r="H2" s="79" t="s">
        <v>63</v>
      </c>
    </row>
    <row r="3" spans="1:8" ht="23.5" customHeight="1" x14ac:dyDescent="0.55000000000000004">
      <c r="A3" s="2" t="s">
        <v>2</v>
      </c>
      <c r="B3" s="3" t="s">
        <v>64</v>
      </c>
      <c r="C3" s="1">
        <v>1</v>
      </c>
      <c r="D3" s="1">
        <v>1</v>
      </c>
      <c r="E3" s="22">
        <f t="shared" ref="E3:E22" si="0">(D3-C3)/C3*100</f>
        <v>0</v>
      </c>
      <c r="H3" s="79"/>
    </row>
    <row r="4" spans="1:8" ht="23.5" customHeight="1" x14ac:dyDescent="0.55000000000000004">
      <c r="A4" s="2" t="s">
        <v>2</v>
      </c>
      <c r="B4" s="3" t="s">
        <v>5</v>
      </c>
      <c r="C4" s="1">
        <v>28</v>
      </c>
      <c r="D4" s="1">
        <v>1</v>
      </c>
      <c r="E4" s="22">
        <f t="shared" si="0"/>
        <v>-96.428571428571431</v>
      </c>
      <c r="H4" s="79"/>
    </row>
    <row r="5" spans="1:8" ht="23.5" customHeight="1" x14ac:dyDescent="0.55000000000000004">
      <c r="A5" s="4" t="s">
        <v>6</v>
      </c>
      <c r="B5" s="3" t="s">
        <v>7</v>
      </c>
      <c r="C5" s="1">
        <v>0.5</v>
      </c>
      <c r="D5" s="1">
        <v>1</v>
      </c>
      <c r="E5" s="22">
        <f t="shared" si="0"/>
        <v>100</v>
      </c>
      <c r="H5" s="79"/>
    </row>
    <row r="6" spans="1:8" ht="23.5" customHeight="1" x14ac:dyDescent="0.55000000000000004">
      <c r="A6" s="4" t="s">
        <v>6</v>
      </c>
      <c r="B6" s="3" t="s">
        <v>8</v>
      </c>
      <c r="C6" s="1">
        <v>141.011</v>
      </c>
      <c r="D6" s="1">
        <v>14</v>
      </c>
      <c r="E6" s="22">
        <f t="shared" si="0"/>
        <v>-90.071696534312935</v>
      </c>
      <c r="H6" s="79"/>
    </row>
    <row r="7" spans="1:8" ht="23.5" customHeight="1" x14ac:dyDescent="0.55000000000000004">
      <c r="A7" s="4" t="s">
        <v>6</v>
      </c>
      <c r="B7" s="3" t="s">
        <v>9</v>
      </c>
      <c r="C7" s="1">
        <v>1.41845</v>
      </c>
      <c r="D7" s="1">
        <v>2</v>
      </c>
      <c r="E7" s="22">
        <f t="shared" si="0"/>
        <v>40.998977757411261</v>
      </c>
      <c r="H7" s="23"/>
    </row>
    <row r="8" spans="1:8" ht="23.5" customHeight="1" x14ac:dyDescent="0.55000000000000004">
      <c r="A8" s="5" t="s">
        <v>10</v>
      </c>
      <c r="B8" s="3" t="s">
        <v>65</v>
      </c>
      <c r="C8" s="1">
        <v>3</v>
      </c>
      <c r="D8" s="1">
        <v>1</v>
      </c>
      <c r="E8" s="22">
        <f t="shared" si="0"/>
        <v>-66.666666666666657</v>
      </c>
      <c r="H8" s="23"/>
    </row>
    <row r="9" spans="1:8" ht="23.5" customHeight="1" x14ac:dyDescent="0.55000000000000004">
      <c r="A9" s="2" t="s">
        <v>2</v>
      </c>
      <c r="B9" s="3" t="s">
        <v>12</v>
      </c>
      <c r="C9" s="1">
        <v>1.0562800000000001</v>
      </c>
      <c r="D9" s="1">
        <v>1</v>
      </c>
      <c r="E9" s="22">
        <f t="shared" si="0"/>
        <v>-5.3281326920892287</v>
      </c>
      <c r="H9" s="23"/>
    </row>
    <row r="10" spans="1:8" ht="23.5" customHeight="1" x14ac:dyDescent="0.55000000000000004">
      <c r="A10" s="6" t="s">
        <v>13</v>
      </c>
      <c r="B10" s="3" t="s">
        <v>14</v>
      </c>
      <c r="C10" s="1">
        <v>28.585699999999999</v>
      </c>
      <c r="D10" s="1">
        <v>365</v>
      </c>
      <c r="E10" s="22">
        <f t="shared" si="0"/>
        <v>1176.86220732744</v>
      </c>
    </row>
    <row r="11" spans="1:8" ht="23.5" customHeight="1" x14ac:dyDescent="0.55000000000000004">
      <c r="A11" s="2" t="s">
        <v>2</v>
      </c>
      <c r="B11" s="3" t="s">
        <v>15</v>
      </c>
      <c r="C11" s="1">
        <v>0.2</v>
      </c>
      <c r="D11" s="1">
        <v>1</v>
      </c>
      <c r="E11" s="22">
        <f t="shared" si="0"/>
        <v>400</v>
      </c>
    </row>
    <row r="12" spans="1:8" ht="23.5" customHeight="1" x14ac:dyDescent="0.55000000000000004">
      <c r="A12" s="6" t="s">
        <v>13</v>
      </c>
      <c r="B12" s="3" t="s">
        <v>16</v>
      </c>
      <c r="C12" s="1">
        <v>3.18283</v>
      </c>
      <c r="D12" s="1">
        <v>1</v>
      </c>
      <c r="E12" s="22">
        <f t="shared" si="0"/>
        <v>-68.581419679970352</v>
      </c>
    </row>
    <row r="13" spans="1:8" ht="23.5" customHeight="1" x14ac:dyDescent="0.55000000000000004">
      <c r="A13" s="4" t="s">
        <v>6</v>
      </c>
      <c r="B13" s="3" t="s">
        <v>17</v>
      </c>
      <c r="C13" s="1">
        <v>0.49024699999999999</v>
      </c>
      <c r="D13" s="1">
        <v>1</v>
      </c>
      <c r="E13" s="22">
        <f t="shared" si="0"/>
        <v>103.97881068114646</v>
      </c>
    </row>
    <row r="14" spans="1:8" ht="23.5" customHeight="1" x14ac:dyDescent="0.55000000000000004">
      <c r="A14" s="6" t="s">
        <v>13</v>
      </c>
      <c r="B14" s="3" t="s">
        <v>18</v>
      </c>
      <c r="C14" s="1">
        <v>1.7917700000000001</v>
      </c>
      <c r="D14" s="1">
        <v>14</v>
      </c>
      <c r="E14" s="22">
        <f t="shared" si="0"/>
        <v>681.35028491380035</v>
      </c>
    </row>
    <row r="15" spans="1:8" ht="23.5" customHeight="1" x14ac:dyDescent="0.55000000000000004">
      <c r="A15" s="4" t="s">
        <v>6</v>
      </c>
      <c r="B15" s="3" t="s">
        <v>66</v>
      </c>
      <c r="C15" s="1">
        <v>0.35706199999999999</v>
      </c>
      <c r="D15" s="1">
        <v>0.5</v>
      </c>
      <c r="E15" s="22">
        <f t="shared" si="0"/>
        <v>40.031703177599418</v>
      </c>
    </row>
    <row r="16" spans="1:8" ht="23.5" customHeight="1" x14ac:dyDescent="0.55000000000000004">
      <c r="A16" s="6" t="s">
        <v>13</v>
      </c>
      <c r="B16" s="3" t="s">
        <v>20</v>
      </c>
      <c r="C16" s="1">
        <v>4.0000000000000001E-3</v>
      </c>
      <c r="D16" s="1">
        <v>4.0000000000000001E-3</v>
      </c>
      <c r="E16" s="22">
        <f t="shared" si="0"/>
        <v>0</v>
      </c>
    </row>
    <row r="17" spans="2:5" ht="23.5" customHeight="1" x14ac:dyDescent="0.55000000000000004">
      <c r="C17" s="1"/>
      <c r="D17" s="1"/>
      <c r="E17" s="22"/>
    </row>
    <row r="18" spans="2:5" ht="23.5" customHeight="1" thickBot="1" x14ac:dyDescent="0.6">
      <c r="C18" s="1"/>
      <c r="D18" s="1"/>
      <c r="E18" s="22"/>
    </row>
    <row r="19" spans="2:5" ht="23.5" customHeight="1" x14ac:dyDescent="0.55000000000000004">
      <c r="B19" s="18" t="s">
        <v>21</v>
      </c>
      <c r="C19" s="24">
        <v>82200.800000000003</v>
      </c>
      <c r="D19" s="24">
        <v>181367</v>
      </c>
      <c r="E19" s="25">
        <f t="shared" si="0"/>
        <v>120.63897188348531</v>
      </c>
    </row>
    <row r="20" spans="2:5" ht="23.5" customHeight="1" x14ac:dyDescent="0.55000000000000004">
      <c r="B20" s="19" t="s">
        <v>22</v>
      </c>
      <c r="C20" s="1">
        <v>33015</v>
      </c>
      <c r="D20" s="1">
        <v>321549</v>
      </c>
      <c r="E20" s="26">
        <f t="shared" si="0"/>
        <v>873.94820536119937</v>
      </c>
    </row>
    <row r="21" spans="2:5" ht="23.5" customHeight="1" x14ac:dyDescent="0.55000000000000004">
      <c r="B21" s="19" t="s">
        <v>23</v>
      </c>
      <c r="C21" s="1">
        <v>2.4898199999999999</v>
      </c>
      <c r="D21" s="1">
        <v>0.56404200000000004</v>
      </c>
      <c r="E21" s="26">
        <f t="shared" si="0"/>
        <v>-77.34607321011157</v>
      </c>
    </row>
    <row r="22" spans="2:5" ht="23.5" customHeight="1" x14ac:dyDescent="0.55000000000000004">
      <c r="B22" s="19" t="s">
        <v>67</v>
      </c>
      <c r="C22" s="1">
        <v>3</v>
      </c>
      <c r="D22" s="1">
        <v>3</v>
      </c>
      <c r="E22" s="26">
        <f t="shared" si="0"/>
        <v>0</v>
      </c>
    </row>
    <row r="23" spans="2:5" ht="23.5" customHeight="1" thickBot="1" x14ac:dyDescent="0.6">
      <c r="B23" s="20" t="s">
        <v>68</v>
      </c>
      <c r="C23" s="16">
        <v>0.130658</v>
      </c>
      <c r="D23" s="16">
        <v>2.09829</v>
      </c>
      <c r="E23" s="27">
        <f>(D23-C23)/C23*100</f>
        <v>1505.9407001484792</v>
      </c>
    </row>
  </sheetData>
  <mergeCells count="1">
    <mergeCell ref="H2:H6"/>
  </mergeCells>
  <conditionalFormatting sqref="E2:E23">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9FCEE-D19E-420B-B2A7-962407283825}">
  <dimension ref="A1:R23"/>
  <sheetViews>
    <sheetView workbookViewId="0">
      <selection activeCell="A17" sqref="A17:B17"/>
    </sheetView>
  </sheetViews>
  <sheetFormatPr defaultRowHeight="23.5" x14ac:dyDescent="0.55000000000000004"/>
  <cols>
    <col min="1" max="1" width="15.08984375" style="15" bestFit="1" customWidth="1"/>
    <col min="2" max="2" width="38.1796875" style="15" bestFit="1" customWidth="1"/>
    <col min="3" max="3" width="16" style="15" bestFit="1" customWidth="1"/>
    <col min="4" max="4" width="17.453125" style="15" bestFit="1" customWidth="1"/>
    <col min="5" max="5" width="18.36328125" style="15" bestFit="1" customWidth="1"/>
    <col min="6" max="16384" width="8.7265625" style="15"/>
  </cols>
  <sheetData>
    <row r="1" spans="1:18" x14ac:dyDescent="0.55000000000000004">
      <c r="A1" s="1" t="s">
        <v>0</v>
      </c>
      <c r="B1" s="1" t="s">
        <v>1</v>
      </c>
      <c r="C1" s="1" t="s">
        <v>59</v>
      </c>
      <c r="D1" s="1" t="s">
        <v>61</v>
      </c>
      <c r="E1" s="1" t="s">
        <v>62</v>
      </c>
    </row>
    <row r="2" spans="1:18" ht="23.5" customHeight="1" x14ac:dyDescent="0.55000000000000004">
      <c r="A2" s="2" t="s">
        <v>2</v>
      </c>
      <c r="B2" s="28" t="s">
        <v>3</v>
      </c>
      <c r="C2" s="21">
        <v>0.62148099999999995</v>
      </c>
      <c r="D2" s="1">
        <v>0.3</v>
      </c>
      <c r="E2" s="22">
        <f>(D2-C2)/C2*100</f>
        <v>-51.728210516492055</v>
      </c>
      <c r="H2" s="79" t="s">
        <v>69</v>
      </c>
      <c r="I2" s="79"/>
      <c r="J2" s="79"/>
      <c r="K2" s="79"/>
      <c r="L2" s="79"/>
      <c r="M2" s="79"/>
      <c r="N2" s="79"/>
      <c r="O2" s="79"/>
      <c r="P2" s="79"/>
      <c r="Q2" s="79"/>
      <c r="R2" s="79"/>
    </row>
    <row r="3" spans="1:18" x14ac:dyDescent="0.55000000000000004">
      <c r="A3" s="2" t="s">
        <v>2</v>
      </c>
      <c r="B3" s="28" t="s">
        <v>64</v>
      </c>
      <c r="C3" s="1">
        <v>1</v>
      </c>
      <c r="D3" s="1">
        <v>0</v>
      </c>
      <c r="E3" s="22">
        <f t="shared" ref="E3:E22" si="0">(D3-C3)/C3*100</f>
        <v>-100</v>
      </c>
      <c r="H3" s="79"/>
      <c r="I3" s="79"/>
      <c r="J3" s="79"/>
      <c r="K3" s="79"/>
      <c r="L3" s="79"/>
      <c r="M3" s="79"/>
      <c r="N3" s="79"/>
      <c r="O3" s="79"/>
      <c r="P3" s="79"/>
      <c r="Q3" s="79"/>
      <c r="R3" s="79"/>
    </row>
    <row r="4" spans="1:18" x14ac:dyDescent="0.55000000000000004">
      <c r="A4" s="2" t="s">
        <v>2</v>
      </c>
      <c r="B4" s="28" t="s">
        <v>5</v>
      </c>
      <c r="C4" s="1">
        <v>28</v>
      </c>
      <c r="D4" s="1">
        <v>28</v>
      </c>
      <c r="E4" s="22">
        <f t="shared" si="0"/>
        <v>0</v>
      </c>
      <c r="H4" s="79"/>
      <c r="I4" s="79"/>
      <c r="J4" s="79"/>
      <c r="K4" s="79"/>
      <c r="L4" s="79"/>
      <c r="M4" s="79"/>
      <c r="N4" s="79"/>
      <c r="O4" s="79"/>
      <c r="P4" s="79"/>
      <c r="Q4" s="79"/>
      <c r="R4" s="79"/>
    </row>
    <row r="5" spans="1:18" x14ac:dyDescent="0.55000000000000004">
      <c r="A5" s="4" t="s">
        <v>6</v>
      </c>
      <c r="B5" s="28" t="s">
        <v>7</v>
      </c>
      <c r="C5" s="1">
        <v>0.5</v>
      </c>
      <c r="D5" s="1">
        <v>0.5</v>
      </c>
      <c r="E5" s="22">
        <f t="shared" si="0"/>
        <v>0</v>
      </c>
      <c r="H5" s="79"/>
      <c r="I5" s="79"/>
      <c r="J5" s="79"/>
      <c r="K5" s="79"/>
      <c r="L5" s="79"/>
      <c r="M5" s="79"/>
      <c r="N5" s="79"/>
      <c r="O5" s="79"/>
      <c r="P5" s="79"/>
      <c r="Q5" s="79"/>
      <c r="R5" s="79"/>
    </row>
    <row r="6" spans="1:18" x14ac:dyDescent="0.55000000000000004">
      <c r="A6" s="4" t="s">
        <v>6</v>
      </c>
      <c r="B6" s="28" t="s">
        <v>8</v>
      </c>
      <c r="C6" s="1">
        <v>141.011</v>
      </c>
      <c r="D6" s="1">
        <v>365</v>
      </c>
      <c r="E6" s="22">
        <f t="shared" si="0"/>
        <v>158.84505464112729</v>
      </c>
      <c r="H6" s="79"/>
      <c r="I6" s="79"/>
      <c r="J6" s="79"/>
      <c r="K6" s="79"/>
      <c r="L6" s="79"/>
      <c r="M6" s="79"/>
      <c r="N6" s="79"/>
      <c r="O6" s="79"/>
      <c r="P6" s="79"/>
      <c r="Q6" s="79"/>
      <c r="R6" s="79"/>
    </row>
    <row r="7" spans="1:18" x14ac:dyDescent="0.55000000000000004">
      <c r="A7" s="4" t="s">
        <v>6</v>
      </c>
      <c r="B7" s="28" t="s">
        <v>9</v>
      </c>
      <c r="C7" s="1">
        <v>1.41845</v>
      </c>
      <c r="D7" s="1">
        <v>1</v>
      </c>
      <c r="E7" s="22">
        <f t="shared" si="0"/>
        <v>-29.50051112129437</v>
      </c>
    </row>
    <row r="8" spans="1:18" x14ac:dyDescent="0.55000000000000004">
      <c r="A8" s="5" t="s">
        <v>10</v>
      </c>
      <c r="B8" s="28" t="s">
        <v>65</v>
      </c>
      <c r="C8" s="1">
        <v>3</v>
      </c>
      <c r="D8" s="1">
        <v>14</v>
      </c>
      <c r="E8" s="22">
        <f t="shared" si="0"/>
        <v>366.66666666666663</v>
      </c>
    </row>
    <row r="9" spans="1:18" x14ac:dyDescent="0.55000000000000004">
      <c r="A9" s="2" t="s">
        <v>2</v>
      </c>
      <c r="B9" s="28" t="s">
        <v>12</v>
      </c>
      <c r="C9" s="1">
        <v>1.0562800000000001</v>
      </c>
      <c r="D9" s="1">
        <v>1</v>
      </c>
      <c r="E9" s="22">
        <f t="shared" si="0"/>
        <v>-5.3281326920892287</v>
      </c>
    </row>
    <row r="10" spans="1:18" x14ac:dyDescent="0.55000000000000004">
      <c r="A10" s="6" t="s">
        <v>13</v>
      </c>
      <c r="B10" s="28" t="s">
        <v>14</v>
      </c>
      <c r="C10" s="1">
        <v>28.585699999999999</v>
      </c>
      <c r="D10" s="1">
        <v>14</v>
      </c>
      <c r="E10" s="22">
        <f t="shared" si="0"/>
        <v>-51.024463280591348</v>
      </c>
    </row>
    <row r="11" spans="1:18" x14ac:dyDescent="0.55000000000000004">
      <c r="A11" s="2" t="s">
        <v>2</v>
      </c>
      <c r="B11" s="28" t="s">
        <v>15</v>
      </c>
      <c r="C11" s="1">
        <v>0.2</v>
      </c>
      <c r="D11" s="1">
        <v>0.1</v>
      </c>
      <c r="E11" s="22">
        <f t="shared" si="0"/>
        <v>-50</v>
      </c>
    </row>
    <row r="12" spans="1:18" x14ac:dyDescent="0.55000000000000004">
      <c r="A12" s="6" t="s">
        <v>13</v>
      </c>
      <c r="B12" s="28" t="s">
        <v>16</v>
      </c>
      <c r="C12" s="1">
        <v>3.18283</v>
      </c>
      <c r="D12" s="1">
        <v>7</v>
      </c>
      <c r="E12" s="22">
        <f t="shared" si="0"/>
        <v>119.93006224020762</v>
      </c>
    </row>
    <row r="13" spans="1:18" x14ac:dyDescent="0.55000000000000004">
      <c r="A13" s="4" t="s">
        <v>6</v>
      </c>
      <c r="B13" s="28" t="s">
        <v>17</v>
      </c>
      <c r="C13" s="1">
        <v>0.49024699999999999</v>
      </c>
      <c r="D13" s="1">
        <v>0.25</v>
      </c>
      <c r="E13" s="22">
        <f t="shared" si="0"/>
        <v>-49.005297329713386</v>
      </c>
    </row>
    <row r="14" spans="1:18" ht="23.5" customHeight="1" x14ac:dyDescent="0.55000000000000004">
      <c r="A14" s="6" t="s">
        <v>13</v>
      </c>
      <c r="B14" s="28" t="s">
        <v>18</v>
      </c>
      <c r="C14" s="1">
        <v>1.7917700000000001</v>
      </c>
      <c r="D14" s="1">
        <v>1</v>
      </c>
      <c r="E14" s="22">
        <f t="shared" si="0"/>
        <v>-44.189265363299981</v>
      </c>
    </row>
    <row r="15" spans="1:18" x14ac:dyDescent="0.55000000000000004">
      <c r="A15" s="4" t="s">
        <v>6</v>
      </c>
      <c r="B15" s="28" t="s">
        <v>66</v>
      </c>
      <c r="C15" s="1">
        <v>0.35706199999999999</v>
      </c>
      <c r="D15" s="1">
        <v>0.6</v>
      </c>
      <c r="E15" s="22">
        <f t="shared" si="0"/>
        <v>68.038043813119288</v>
      </c>
    </row>
    <row r="16" spans="1:18" x14ac:dyDescent="0.55000000000000004">
      <c r="A16" s="6" t="s">
        <v>13</v>
      </c>
      <c r="B16" s="28" t="s">
        <v>20</v>
      </c>
      <c r="C16" s="1">
        <v>4.0000000000000001E-3</v>
      </c>
      <c r="D16" s="1">
        <v>4.0000000000000001E-3</v>
      </c>
      <c r="E16" s="22">
        <f t="shared" si="0"/>
        <v>0</v>
      </c>
    </row>
    <row r="17" spans="1:5" x14ac:dyDescent="0.55000000000000004">
      <c r="A17" s="4" t="s">
        <v>6</v>
      </c>
      <c r="B17" s="29" t="s">
        <v>28</v>
      </c>
      <c r="C17" s="1">
        <v>131</v>
      </c>
      <c r="D17" s="1">
        <v>365</v>
      </c>
      <c r="E17" s="22">
        <f t="shared" si="0"/>
        <v>178.62595419847329</v>
      </c>
    </row>
    <row r="18" spans="1:5" ht="24" thickBot="1" x14ac:dyDescent="0.6">
      <c r="A18" s="1"/>
      <c r="B18" s="1"/>
      <c r="C18" s="1"/>
      <c r="D18" s="1"/>
      <c r="E18" s="22"/>
    </row>
    <row r="19" spans="1:5" x14ac:dyDescent="0.55000000000000004">
      <c r="A19" s="1"/>
      <c r="B19" s="30" t="s">
        <v>21</v>
      </c>
      <c r="C19" s="24">
        <v>82200.800000000003</v>
      </c>
      <c r="D19" s="24">
        <v>33006.6</v>
      </c>
      <c r="E19" s="25">
        <f t="shared" si="0"/>
        <v>-59.846376190985985</v>
      </c>
    </row>
    <row r="20" spans="1:5" x14ac:dyDescent="0.55000000000000004">
      <c r="A20" s="1"/>
      <c r="B20" s="31" t="s">
        <v>22</v>
      </c>
      <c r="C20" s="1">
        <v>33015</v>
      </c>
      <c r="D20" s="1">
        <v>200.93</v>
      </c>
      <c r="E20" s="26">
        <f t="shared" si="0"/>
        <v>-99.391397849462365</v>
      </c>
    </row>
    <row r="21" spans="1:5" x14ac:dyDescent="0.55000000000000004">
      <c r="A21" s="1"/>
      <c r="B21" s="31" t="s">
        <v>23</v>
      </c>
      <c r="C21" s="1">
        <v>2.4898199999999999</v>
      </c>
      <c r="D21" s="1">
        <v>164.26900000000001</v>
      </c>
      <c r="E21" s="26">
        <f t="shared" si="0"/>
        <v>6497.6255311628947</v>
      </c>
    </row>
    <row r="22" spans="1:5" x14ac:dyDescent="0.55000000000000004">
      <c r="A22" s="1"/>
      <c r="B22" s="31" t="s">
        <v>24</v>
      </c>
      <c r="C22" s="1">
        <v>0.6</v>
      </c>
      <c r="D22" s="1">
        <v>0.3</v>
      </c>
      <c r="E22" s="26">
        <f t="shared" si="0"/>
        <v>-50</v>
      </c>
    </row>
    <row r="23" spans="1:5" ht="24" thickBot="1" x14ac:dyDescent="0.6">
      <c r="A23" s="1"/>
      <c r="B23" s="32" t="s">
        <v>68</v>
      </c>
      <c r="C23" s="16">
        <v>0.130658</v>
      </c>
      <c r="D23" s="16">
        <v>1.55777E-3</v>
      </c>
      <c r="E23" s="27">
        <f>(D23-C23)/C23*100</f>
        <v>-98.807750003826783</v>
      </c>
    </row>
  </sheetData>
  <mergeCells count="1">
    <mergeCell ref="H2:R6"/>
  </mergeCells>
  <conditionalFormatting sqref="E2:E23">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73268-4ECF-4086-8E9C-AC624CBFB379}">
  <dimension ref="A1:E26"/>
  <sheetViews>
    <sheetView topLeftCell="AH1" workbookViewId="0">
      <selection activeCell="A17" sqref="A17:B19"/>
    </sheetView>
  </sheetViews>
  <sheetFormatPr defaultRowHeight="23.5" x14ac:dyDescent="0.55000000000000004"/>
  <cols>
    <col min="1" max="1" width="15.08984375" style="15" bestFit="1" customWidth="1"/>
    <col min="2" max="2" width="38.1796875" style="15" bestFit="1" customWidth="1"/>
    <col min="3" max="3" width="15.90625" style="15" bestFit="1" customWidth="1"/>
    <col min="4" max="4" width="17.453125" style="15" bestFit="1" customWidth="1"/>
    <col min="5" max="5" width="19.6328125" style="15" bestFit="1" customWidth="1"/>
    <col min="6" max="16384" width="8.7265625" style="15"/>
  </cols>
  <sheetData>
    <row r="1" spans="1:5" x14ac:dyDescent="0.55000000000000004">
      <c r="A1" s="1" t="s">
        <v>0</v>
      </c>
      <c r="B1" s="1" t="s">
        <v>1</v>
      </c>
      <c r="C1" s="1" t="s">
        <v>59</v>
      </c>
      <c r="D1" s="1" t="s">
        <v>61</v>
      </c>
      <c r="E1" s="1" t="s">
        <v>62</v>
      </c>
    </row>
    <row r="2" spans="1:5" x14ac:dyDescent="0.55000000000000004">
      <c r="A2" s="2" t="s">
        <v>2</v>
      </c>
      <c r="B2" s="3" t="s">
        <v>3</v>
      </c>
      <c r="C2" s="21">
        <v>0.62148099999999995</v>
      </c>
      <c r="D2" s="21">
        <v>0.62148099999999995</v>
      </c>
      <c r="E2" s="22">
        <f>(D2-C2)/C2*100</f>
        <v>0</v>
      </c>
    </row>
    <row r="3" spans="1:5" x14ac:dyDescent="0.55000000000000004">
      <c r="A3" s="2" t="s">
        <v>2</v>
      </c>
      <c r="B3" s="3" t="s">
        <v>4</v>
      </c>
      <c r="C3" s="1">
        <v>1</v>
      </c>
      <c r="D3" s="1">
        <v>1</v>
      </c>
      <c r="E3" s="22">
        <f t="shared" ref="E3:E17" si="0">(D3-C3)/C3*100</f>
        <v>0</v>
      </c>
    </row>
    <row r="4" spans="1:5" x14ac:dyDescent="0.55000000000000004">
      <c r="A4" s="2" t="s">
        <v>2</v>
      </c>
      <c r="B4" s="3" t="s">
        <v>5</v>
      </c>
      <c r="C4" s="1">
        <v>28</v>
      </c>
      <c r="D4" s="1">
        <v>28</v>
      </c>
      <c r="E4" s="22">
        <f t="shared" si="0"/>
        <v>0</v>
      </c>
    </row>
    <row r="5" spans="1:5" x14ac:dyDescent="0.55000000000000004">
      <c r="A5" s="4" t="s">
        <v>6</v>
      </c>
      <c r="B5" s="3" t="s">
        <v>7</v>
      </c>
      <c r="C5" s="1">
        <v>0.5</v>
      </c>
      <c r="D5" s="1">
        <v>0.5</v>
      </c>
      <c r="E5" s="22">
        <f t="shared" si="0"/>
        <v>0</v>
      </c>
    </row>
    <row r="6" spans="1:5" x14ac:dyDescent="0.55000000000000004">
      <c r="A6" s="4" t="s">
        <v>6</v>
      </c>
      <c r="B6" s="3" t="s">
        <v>8</v>
      </c>
      <c r="C6" s="1">
        <v>141.011</v>
      </c>
      <c r="D6" s="1">
        <v>141.011</v>
      </c>
      <c r="E6" s="22">
        <f t="shared" si="0"/>
        <v>0</v>
      </c>
    </row>
    <row r="7" spans="1:5" x14ac:dyDescent="0.55000000000000004">
      <c r="A7" s="4" t="s">
        <v>6</v>
      </c>
      <c r="B7" s="3" t="s">
        <v>9</v>
      </c>
      <c r="C7" s="1">
        <v>1.41845</v>
      </c>
      <c r="D7" s="1">
        <v>1.41845</v>
      </c>
      <c r="E7" s="22">
        <f t="shared" si="0"/>
        <v>0</v>
      </c>
    </row>
    <row r="8" spans="1:5" x14ac:dyDescent="0.55000000000000004">
      <c r="A8" s="5" t="s">
        <v>10</v>
      </c>
      <c r="B8" s="3" t="s">
        <v>11</v>
      </c>
      <c r="C8" s="1">
        <v>3</v>
      </c>
      <c r="D8" s="1">
        <v>3</v>
      </c>
      <c r="E8" s="22">
        <f t="shared" si="0"/>
        <v>0</v>
      </c>
    </row>
    <row r="9" spans="1:5" x14ac:dyDescent="0.55000000000000004">
      <c r="A9" s="2" t="s">
        <v>2</v>
      </c>
      <c r="B9" s="3" t="s">
        <v>12</v>
      </c>
      <c r="C9" s="1">
        <v>1.0562800000000001</v>
      </c>
      <c r="D9" s="1">
        <v>1.0562800000000001</v>
      </c>
      <c r="E9" s="22">
        <f t="shared" si="0"/>
        <v>0</v>
      </c>
    </row>
    <row r="10" spans="1:5" x14ac:dyDescent="0.55000000000000004">
      <c r="A10" s="6" t="s">
        <v>13</v>
      </c>
      <c r="B10" s="3" t="s">
        <v>14</v>
      </c>
      <c r="C10" s="1">
        <v>28.585699999999999</v>
      </c>
      <c r="D10" s="1">
        <v>28.585699999999999</v>
      </c>
      <c r="E10" s="22">
        <f t="shared" si="0"/>
        <v>0</v>
      </c>
    </row>
    <row r="11" spans="1:5" x14ac:dyDescent="0.55000000000000004">
      <c r="A11" s="2" t="s">
        <v>2</v>
      </c>
      <c r="B11" s="3" t="s">
        <v>15</v>
      </c>
      <c r="C11" s="1">
        <v>0.2</v>
      </c>
      <c r="D11" s="1">
        <v>0.3</v>
      </c>
      <c r="E11" s="22">
        <f t="shared" si="0"/>
        <v>49.999999999999986</v>
      </c>
    </row>
    <row r="12" spans="1:5" x14ac:dyDescent="0.55000000000000004">
      <c r="A12" s="6" t="s">
        <v>13</v>
      </c>
      <c r="B12" s="3" t="s">
        <v>16</v>
      </c>
      <c r="C12" s="1">
        <v>3.18283</v>
      </c>
      <c r="D12" s="1">
        <v>3.18283</v>
      </c>
      <c r="E12" s="22">
        <f t="shared" si="0"/>
        <v>0</v>
      </c>
    </row>
    <row r="13" spans="1:5" x14ac:dyDescent="0.55000000000000004">
      <c r="A13" s="4" t="s">
        <v>6</v>
      </c>
      <c r="B13" s="3" t="s">
        <v>17</v>
      </c>
      <c r="C13" s="1">
        <v>0.49024699999999999</v>
      </c>
      <c r="D13" s="1">
        <v>0.49024699999999999</v>
      </c>
      <c r="E13" s="22">
        <f t="shared" si="0"/>
        <v>0</v>
      </c>
    </row>
    <row r="14" spans="1:5" x14ac:dyDescent="0.55000000000000004">
      <c r="A14" s="6" t="s">
        <v>13</v>
      </c>
      <c r="B14" s="3" t="s">
        <v>18</v>
      </c>
      <c r="C14" s="1">
        <v>1.7917700000000001</v>
      </c>
      <c r="D14" s="1">
        <v>1.7917700000000001</v>
      </c>
      <c r="E14" s="22">
        <f t="shared" si="0"/>
        <v>0</v>
      </c>
    </row>
    <row r="15" spans="1:5" x14ac:dyDescent="0.55000000000000004">
      <c r="A15" s="4" t="s">
        <v>6</v>
      </c>
      <c r="B15" s="3" t="s">
        <v>19</v>
      </c>
      <c r="C15" s="1">
        <v>0.35706199999999999</v>
      </c>
      <c r="D15" s="1">
        <v>0.35706199999999999</v>
      </c>
      <c r="E15" s="22">
        <f t="shared" si="0"/>
        <v>0</v>
      </c>
    </row>
    <row r="16" spans="1:5" x14ac:dyDescent="0.55000000000000004">
      <c r="A16" s="6" t="s">
        <v>13</v>
      </c>
      <c r="B16" s="3" t="s">
        <v>20</v>
      </c>
      <c r="C16" s="1">
        <v>4.0000000000000001E-3</v>
      </c>
      <c r="D16" s="1">
        <v>4.0000000000000001E-3</v>
      </c>
      <c r="E16" s="22">
        <f t="shared" si="0"/>
        <v>0</v>
      </c>
    </row>
    <row r="17" spans="1:5" x14ac:dyDescent="0.55000000000000004">
      <c r="A17" s="2" t="s">
        <v>2</v>
      </c>
      <c r="B17" s="17" t="s">
        <v>27</v>
      </c>
      <c r="C17" s="1">
        <v>3</v>
      </c>
      <c r="D17" s="1">
        <v>6</v>
      </c>
      <c r="E17" s="22">
        <f t="shared" si="0"/>
        <v>100</v>
      </c>
    </row>
    <row r="18" spans="1:5" x14ac:dyDescent="0.55000000000000004">
      <c r="A18" s="5" t="s">
        <v>10</v>
      </c>
      <c r="B18" s="17" t="s">
        <v>26</v>
      </c>
      <c r="C18" s="1">
        <v>7.0000000000000007E-2</v>
      </c>
      <c r="D18" s="1">
        <v>7.0000000000000007E-2</v>
      </c>
      <c r="E18" s="22">
        <f>(D18-C18)/C18*100</f>
        <v>0</v>
      </c>
    </row>
    <row r="19" spans="1:5" x14ac:dyDescent="0.55000000000000004">
      <c r="A19" s="5" t="s">
        <v>10</v>
      </c>
      <c r="B19" s="17" t="s">
        <v>25</v>
      </c>
      <c r="C19" s="1">
        <v>6</v>
      </c>
      <c r="D19" s="1">
        <v>12</v>
      </c>
      <c r="E19" s="22">
        <f>(D19-C19)/C19*100</f>
        <v>100</v>
      </c>
    </row>
    <row r="20" spans="1:5" x14ac:dyDescent="0.55000000000000004">
      <c r="C20" s="1"/>
      <c r="D20" s="1"/>
      <c r="E20" s="22"/>
    </row>
    <row r="21" spans="1:5" ht="24" thickBot="1" x14ac:dyDescent="0.6">
      <c r="C21" s="1"/>
      <c r="D21" s="1"/>
      <c r="E21" s="22"/>
    </row>
    <row r="22" spans="1:5" x14ac:dyDescent="0.55000000000000004">
      <c r="B22" s="18" t="s">
        <v>21</v>
      </c>
      <c r="C22" s="24">
        <v>82200.800000000003</v>
      </c>
      <c r="D22" s="24">
        <v>86754.7</v>
      </c>
      <c r="E22" s="25">
        <f>(D22-C22)/C22*100</f>
        <v>5.5399704139132391</v>
      </c>
    </row>
    <row r="23" spans="1:5" x14ac:dyDescent="0.55000000000000004">
      <c r="B23" s="19" t="s">
        <v>22</v>
      </c>
      <c r="C23" s="1">
        <v>33015</v>
      </c>
      <c r="D23" s="1">
        <v>32415</v>
      </c>
      <c r="E23" s="26">
        <f>(D23-C23)/C23*100</f>
        <v>-1.8173557473875512</v>
      </c>
    </row>
    <row r="24" spans="1:5" x14ac:dyDescent="0.55000000000000004">
      <c r="B24" s="19" t="s">
        <v>23</v>
      </c>
      <c r="C24" s="1">
        <v>2.4898199999999999</v>
      </c>
      <c r="D24" s="1">
        <v>2.67638</v>
      </c>
      <c r="E24" s="26">
        <f>(D24-C24)/C24*100</f>
        <v>7.4929111341382137</v>
      </c>
    </row>
    <row r="25" spans="1:5" x14ac:dyDescent="0.55000000000000004">
      <c r="B25" s="19" t="s">
        <v>24</v>
      </c>
      <c r="C25" s="1">
        <v>0.6</v>
      </c>
      <c r="D25" s="1">
        <v>1.8</v>
      </c>
      <c r="E25" s="26">
        <f>(D25-C25)/C25*100</f>
        <v>200.00000000000006</v>
      </c>
    </row>
    <row r="26" spans="1:5" ht="24" thickBot="1" x14ac:dyDescent="0.6">
      <c r="B26" s="20" t="s">
        <v>68</v>
      </c>
      <c r="C26" s="16">
        <v>0.130412</v>
      </c>
      <c r="D26" s="16">
        <v>0.16397800000000001</v>
      </c>
      <c r="E26" s="27">
        <f>(D26-C26)/C26*100</f>
        <v>25.738428978928329</v>
      </c>
    </row>
  </sheetData>
  <conditionalFormatting sqref="E2:E19">
    <cfRule type="colorScale" priority="1">
      <colorScale>
        <cfvo type="min"/>
        <cfvo type="max"/>
        <color rgb="FFFFEF9C"/>
        <color rgb="FF63BE7B"/>
      </colorScale>
    </cfRule>
    <cfRule type="colorScale" priority="2">
      <colorScale>
        <cfvo type="min"/>
        <cfvo type="percentile" val="50"/>
        <cfvo type="max"/>
        <color rgb="FFF8696B"/>
        <color rgb="FFFFEB84"/>
        <color rgb="FF63BE7B"/>
      </colorScale>
    </cfRule>
  </conditionalFormatting>
  <conditionalFormatting sqref="E2:E26">
    <cfRule type="colorScale" priority="4">
      <colorScale>
        <cfvo type="min"/>
        <cfvo type="percentile" val="50"/>
        <cfvo type="max"/>
        <color rgb="FFF8696B"/>
        <color rgb="FFFFEB84"/>
        <color rgb="FF63BE7B"/>
      </colorScale>
    </cfRule>
  </conditionalFormatting>
  <conditionalFormatting sqref="E11">
    <cfRule type="colorScale" priority="3">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89D13-A1BD-40C9-B855-58426575D494}">
  <dimension ref="A1:G26"/>
  <sheetViews>
    <sheetView topLeftCell="A7" workbookViewId="0">
      <selection activeCell="D23" sqref="D23"/>
    </sheetView>
  </sheetViews>
  <sheetFormatPr defaultRowHeight="23.5" x14ac:dyDescent="0.55000000000000004"/>
  <cols>
    <col min="1" max="1" width="15.08984375" style="15" bestFit="1" customWidth="1"/>
    <col min="2" max="2" width="41.1796875" style="15" bestFit="1" customWidth="1"/>
    <col min="3" max="4" width="19.453125" style="15" bestFit="1" customWidth="1"/>
    <col min="5" max="5" width="19.81640625" style="15" customWidth="1"/>
    <col min="6" max="6" width="18.26953125" style="15" customWidth="1"/>
    <col min="7" max="7" width="11" style="15" bestFit="1" customWidth="1"/>
    <col min="8" max="16384" width="8.7265625" style="15"/>
  </cols>
  <sheetData>
    <row r="1" spans="1:5" x14ac:dyDescent="0.55000000000000004">
      <c r="A1" s="1" t="s">
        <v>0</v>
      </c>
      <c r="B1" s="1" t="s">
        <v>1</v>
      </c>
      <c r="C1" s="1" t="s">
        <v>59</v>
      </c>
      <c r="D1" s="15" t="s">
        <v>61</v>
      </c>
      <c r="E1" s="1" t="s">
        <v>62</v>
      </c>
    </row>
    <row r="2" spans="1:5" x14ac:dyDescent="0.55000000000000004">
      <c r="A2" s="2" t="s">
        <v>2</v>
      </c>
      <c r="B2" s="3" t="s">
        <v>3</v>
      </c>
      <c r="C2" s="21">
        <v>0.62148099999999995</v>
      </c>
      <c r="D2" s="21">
        <v>0.62148099999999995</v>
      </c>
      <c r="E2" s="22">
        <f>(D2-C2)/C2*100</f>
        <v>0</v>
      </c>
    </row>
    <row r="3" spans="1:5" x14ac:dyDescent="0.55000000000000004">
      <c r="A3" s="2" t="s">
        <v>2</v>
      </c>
      <c r="B3" s="3" t="s">
        <v>4</v>
      </c>
      <c r="C3" s="1">
        <v>1</v>
      </c>
      <c r="D3" s="1">
        <v>1</v>
      </c>
      <c r="E3" s="22">
        <f t="shared" ref="E3:E17" si="0">(D3-C3)/C3*100</f>
        <v>0</v>
      </c>
    </row>
    <row r="4" spans="1:5" x14ac:dyDescent="0.55000000000000004">
      <c r="A4" s="2" t="s">
        <v>2</v>
      </c>
      <c r="B4" s="3" t="s">
        <v>5</v>
      </c>
      <c r="C4" s="1">
        <v>28</v>
      </c>
      <c r="D4" s="1">
        <v>28</v>
      </c>
      <c r="E4" s="22">
        <f t="shared" si="0"/>
        <v>0</v>
      </c>
    </row>
    <row r="5" spans="1:5" x14ac:dyDescent="0.55000000000000004">
      <c r="A5" s="4" t="s">
        <v>6</v>
      </c>
      <c r="B5" s="3" t="s">
        <v>7</v>
      </c>
      <c r="C5" s="1">
        <v>0.5</v>
      </c>
      <c r="D5" s="1">
        <v>0.5</v>
      </c>
      <c r="E5" s="22">
        <f t="shared" si="0"/>
        <v>0</v>
      </c>
    </row>
    <row r="6" spans="1:5" x14ac:dyDescent="0.55000000000000004">
      <c r="A6" s="4" t="s">
        <v>6</v>
      </c>
      <c r="B6" s="3" t="s">
        <v>8</v>
      </c>
      <c r="C6" s="1">
        <v>141.011</v>
      </c>
      <c r="D6" s="1">
        <v>90</v>
      </c>
      <c r="E6" s="22">
        <f t="shared" si="0"/>
        <v>-36.17519200629738</v>
      </c>
    </row>
    <row r="7" spans="1:5" x14ac:dyDescent="0.55000000000000004">
      <c r="A7" s="4" t="s">
        <v>6</v>
      </c>
      <c r="B7" s="3" t="s">
        <v>9</v>
      </c>
      <c r="C7" s="1">
        <v>1.41845</v>
      </c>
      <c r="D7" s="1">
        <v>1.41845</v>
      </c>
      <c r="E7" s="22">
        <f t="shared" si="0"/>
        <v>0</v>
      </c>
    </row>
    <row r="8" spans="1:5" x14ac:dyDescent="0.55000000000000004">
      <c r="A8" s="5" t="s">
        <v>10</v>
      </c>
      <c r="B8" s="3" t="s">
        <v>11</v>
      </c>
      <c r="C8" s="1">
        <v>3</v>
      </c>
      <c r="D8" s="1">
        <v>1</v>
      </c>
      <c r="E8" s="22">
        <f t="shared" si="0"/>
        <v>-66.666666666666657</v>
      </c>
    </row>
    <row r="9" spans="1:5" x14ac:dyDescent="0.55000000000000004">
      <c r="A9" s="2" t="s">
        <v>2</v>
      </c>
      <c r="B9" s="3" t="s">
        <v>12</v>
      </c>
      <c r="C9" s="1">
        <v>1.0562800000000001</v>
      </c>
      <c r="D9" s="1">
        <v>1.0562800000000001</v>
      </c>
      <c r="E9" s="22">
        <f t="shared" si="0"/>
        <v>0</v>
      </c>
    </row>
    <row r="10" spans="1:5" x14ac:dyDescent="0.55000000000000004">
      <c r="A10" s="6" t="s">
        <v>13</v>
      </c>
      <c r="B10" s="3" t="s">
        <v>14</v>
      </c>
      <c r="C10" s="1">
        <v>28.585699999999999</v>
      </c>
      <c r="D10" s="1">
        <v>14</v>
      </c>
      <c r="E10" s="22">
        <f t="shared" si="0"/>
        <v>-51.024463280591348</v>
      </c>
    </row>
    <row r="11" spans="1:5" x14ac:dyDescent="0.55000000000000004">
      <c r="A11" s="2" t="s">
        <v>2</v>
      </c>
      <c r="B11" s="3" t="s">
        <v>15</v>
      </c>
      <c r="C11" s="1">
        <v>0.2</v>
      </c>
      <c r="D11" s="1">
        <v>0.2</v>
      </c>
      <c r="E11" s="22">
        <f t="shared" si="0"/>
        <v>0</v>
      </c>
    </row>
    <row r="12" spans="1:5" x14ac:dyDescent="0.55000000000000004">
      <c r="A12" s="6" t="s">
        <v>13</v>
      </c>
      <c r="B12" s="3" t="s">
        <v>16</v>
      </c>
      <c r="C12" s="1">
        <v>3.18283</v>
      </c>
      <c r="D12" s="1">
        <v>2</v>
      </c>
      <c r="E12" s="22">
        <f t="shared" si="0"/>
        <v>-37.162839359940683</v>
      </c>
    </row>
    <row r="13" spans="1:5" x14ac:dyDescent="0.55000000000000004">
      <c r="A13" s="4" t="s">
        <v>6</v>
      </c>
      <c r="B13" s="3" t="s">
        <v>17</v>
      </c>
      <c r="C13" s="1">
        <v>0.49024699999999999</v>
      </c>
      <c r="D13" s="1">
        <v>0.49024699999999999</v>
      </c>
      <c r="E13" s="22">
        <f t="shared" si="0"/>
        <v>0</v>
      </c>
    </row>
    <row r="14" spans="1:5" x14ac:dyDescent="0.55000000000000004">
      <c r="A14" s="6" t="s">
        <v>13</v>
      </c>
      <c r="B14" s="3" t="s">
        <v>18</v>
      </c>
      <c r="C14" s="1">
        <v>1.7917700000000001</v>
      </c>
      <c r="D14" s="1">
        <v>1.7917700000000001</v>
      </c>
      <c r="E14" s="22">
        <f t="shared" si="0"/>
        <v>0</v>
      </c>
    </row>
    <row r="15" spans="1:5" x14ac:dyDescent="0.55000000000000004">
      <c r="A15" s="4" t="s">
        <v>6</v>
      </c>
      <c r="B15" s="3" t="s">
        <v>19</v>
      </c>
      <c r="C15" s="1">
        <v>0.35706199999999999</v>
      </c>
      <c r="D15" s="1">
        <v>1</v>
      </c>
      <c r="E15" s="22">
        <f t="shared" si="0"/>
        <v>180.06340635519882</v>
      </c>
    </row>
    <row r="16" spans="1:5" x14ac:dyDescent="0.55000000000000004">
      <c r="A16" s="6" t="s">
        <v>13</v>
      </c>
      <c r="B16" s="3" t="s">
        <v>20</v>
      </c>
      <c r="C16" s="1">
        <v>4.0000000000000001E-3</v>
      </c>
      <c r="D16" s="1">
        <v>4.0000000000000001E-3</v>
      </c>
      <c r="E16" s="22">
        <f t="shared" si="0"/>
        <v>0</v>
      </c>
    </row>
    <row r="17" spans="1:7" x14ac:dyDescent="0.55000000000000004">
      <c r="A17" s="4" t="s">
        <v>6</v>
      </c>
      <c r="B17" s="33" t="s">
        <v>28</v>
      </c>
      <c r="C17" s="15">
        <v>131</v>
      </c>
      <c r="D17" s="15">
        <v>97</v>
      </c>
      <c r="E17" s="22">
        <f t="shared" si="0"/>
        <v>-25.954198473282442</v>
      </c>
      <c r="F17" s="15" t="s">
        <v>70</v>
      </c>
    </row>
    <row r="18" spans="1:7" x14ac:dyDescent="0.55000000000000004">
      <c r="A18" s="4" t="s">
        <v>6</v>
      </c>
      <c r="B18" s="33" t="s">
        <v>29</v>
      </c>
      <c r="C18" s="15">
        <v>0</v>
      </c>
      <c r="D18" s="15">
        <v>1</v>
      </c>
      <c r="E18" s="22">
        <v>100</v>
      </c>
      <c r="F18" s="15" t="s">
        <v>71</v>
      </c>
    </row>
    <row r="19" spans="1:7" x14ac:dyDescent="0.55000000000000004">
      <c r="A19" s="1"/>
      <c r="C19" s="1"/>
      <c r="E19" s="22"/>
    </row>
    <row r="20" spans="1:7" x14ac:dyDescent="0.55000000000000004">
      <c r="C20" s="1"/>
      <c r="E20" s="22"/>
    </row>
    <row r="21" spans="1:7" ht="24" thickBot="1" x14ac:dyDescent="0.6">
      <c r="C21" s="1"/>
      <c r="D21" s="15" t="s">
        <v>72</v>
      </c>
      <c r="E21" s="22"/>
      <c r="F21" s="15" t="s">
        <v>73</v>
      </c>
    </row>
    <row r="22" spans="1:7" x14ac:dyDescent="0.55000000000000004">
      <c r="B22" s="18" t="s">
        <v>21</v>
      </c>
      <c r="C22" s="24">
        <v>82200.800000000003</v>
      </c>
      <c r="D22" s="24">
        <v>177753</v>
      </c>
      <c r="E22" s="34">
        <f>(D22-C22)/C22*100</f>
        <v>116.24242099833577</v>
      </c>
      <c r="F22" s="24">
        <v>154707</v>
      </c>
      <c r="G22" s="25">
        <f>(F22-C22)/C22*100</f>
        <v>88.206197506593597</v>
      </c>
    </row>
    <row r="23" spans="1:7" x14ac:dyDescent="0.55000000000000004">
      <c r="B23" s="19" t="s">
        <v>22</v>
      </c>
      <c r="C23" s="1">
        <v>33015</v>
      </c>
      <c r="D23" s="1">
        <v>81608</v>
      </c>
      <c r="E23" s="22">
        <f t="shared" ref="E23:E26" si="1">(D23-C23)/C23*100</f>
        <v>147.18461305467213</v>
      </c>
      <c r="F23" s="1">
        <v>81607.899999999994</v>
      </c>
      <c r="G23" s="26">
        <f t="shared" ref="G23:G26" si="2">(F23-C23)/C23*100</f>
        <v>147.18431016204755</v>
      </c>
    </row>
    <row r="24" spans="1:7" x14ac:dyDescent="0.55000000000000004">
      <c r="B24" s="19" t="s">
        <v>23</v>
      </c>
      <c r="C24" s="1">
        <v>2.4898199999999999</v>
      </c>
      <c r="D24" s="1">
        <v>2.17814</v>
      </c>
      <c r="E24" s="22">
        <f t="shared" si="1"/>
        <v>-12.518174004546513</v>
      </c>
      <c r="F24" s="1">
        <v>1.89574</v>
      </c>
      <c r="G24" s="26">
        <f t="shared" si="2"/>
        <v>-23.860359383409239</v>
      </c>
    </row>
    <row r="25" spans="1:7" x14ac:dyDescent="0.55000000000000004">
      <c r="B25" s="19" t="s">
        <v>74</v>
      </c>
      <c r="C25" s="1">
        <v>0.6</v>
      </c>
      <c r="D25" s="1">
        <v>0.6</v>
      </c>
      <c r="E25" s="22">
        <f t="shared" si="1"/>
        <v>0</v>
      </c>
      <c r="F25" s="1">
        <v>0.6</v>
      </c>
      <c r="G25" s="26">
        <f t="shared" si="2"/>
        <v>0</v>
      </c>
    </row>
    <row r="26" spans="1:7" ht="24" thickBot="1" x14ac:dyDescent="0.6">
      <c r="B26" s="20" t="s">
        <v>68</v>
      </c>
      <c r="C26" s="16">
        <v>0.130412</v>
      </c>
      <c r="D26" s="16">
        <v>0.228385</v>
      </c>
      <c r="E26" s="35">
        <f t="shared" si="1"/>
        <v>75.125755298592154</v>
      </c>
      <c r="F26" s="16">
        <v>0.228385</v>
      </c>
      <c r="G26" s="27">
        <f t="shared" si="2"/>
        <v>75.125755298592154</v>
      </c>
    </row>
  </sheetData>
  <conditionalFormatting sqref="E2:E26">
    <cfRule type="colorScale" priority="2">
      <colorScale>
        <cfvo type="min"/>
        <cfvo type="percentile" val="50"/>
        <cfvo type="max"/>
        <color rgb="FFF8696B"/>
        <color rgb="FFFFEB84"/>
        <color rgb="FF63BE7B"/>
      </colorScale>
    </cfRule>
  </conditionalFormatting>
  <conditionalFormatting sqref="G22:G26">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54FD6-3BAF-472F-A8CD-B3A30D6B2A62}">
  <dimension ref="A1:H26"/>
  <sheetViews>
    <sheetView topLeftCell="B1" workbookViewId="0">
      <selection activeCell="H26" sqref="E1:H26"/>
    </sheetView>
  </sheetViews>
  <sheetFormatPr defaultRowHeight="23.5" x14ac:dyDescent="0.55000000000000004"/>
  <cols>
    <col min="1" max="1" width="15.08984375" style="15" bestFit="1" customWidth="1"/>
    <col min="2" max="2" width="15.08984375" style="15" customWidth="1"/>
    <col min="3" max="3" width="38.1796875" style="15" bestFit="1" customWidth="1"/>
    <col min="4" max="4" width="38.1796875" style="15" customWidth="1"/>
    <col min="5" max="5" width="17.453125" style="15" bestFit="1" customWidth="1"/>
    <col min="6" max="6" width="18.26953125" style="15" bestFit="1" customWidth="1"/>
    <col min="7" max="7" width="19.7265625" style="15" bestFit="1" customWidth="1"/>
    <col min="8" max="8" width="18.26953125" style="15" bestFit="1" customWidth="1"/>
    <col min="9" max="16384" width="8.7265625" style="15"/>
  </cols>
  <sheetData>
    <row r="1" spans="1:8" x14ac:dyDescent="0.55000000000000004">
      <c r="A1" s="1" t="s">
        <v>0</v>
      </c>
      <c r="B1" s="1" t="s">
        <v>0</v>
      </c>
      <c r="C1" s="1" t="s">
        <v>1</v>
      </c>
      <c r="D1" s="1" t="s">
        <v>59</v>
      </c>
      <c r="E1" s="15" t="s">
        <v>75</v>
      </c>
      <c r="F1" s="1" t="s">
        <v>62</v>
      </c>
      <c r="G1" s="15" t="s">
        <v>76</v>
      </c>
      <c r="H1" s="1" t="s">
        <v>62</v>
      </c>
    </row>
    <row r="2" spans="1:8" x14ac:dyDescent="0.55000000000000004">
      <c r="A2" s="2" t="s">
        <v>2</v>
      </c>
      <c r="B2" s="2" t="s">
        <v>2</v>
      </c>
      <c r="C2" s="3" t="s">
        <v>3</v>
      </c>
      <c r="D2" s="21">
        <v>0.62148099999999995</v>
      </c>
      <c r="E2" s="21">
        <v>0.62148099999999995</v>
      </c>
      <c r="F2" s="22">
        <f>(E2-D2)/D2*100</f>
        <v>0</v>
      </c>
      <c r="G2" s="21">
        <v>0.3</v>
      </c>
      <c r="H2" s="22">
        <f>(G2-D2)/D2*100</f>
        <v>-51.728210516492055</v>
      </c>
    </row>
    <row r="3" spans="1:8" x14ac:dyDescent="0.55000000000000004">
      <c r="A3" s="2" t="s">
        <v>2</v>
      </c>
      <c r="B3" s="2" t="s">
        <v>2</v>
      </c>
      <c r="C3" s="3" t="s">
        <v>4</v>
      </c>
      <c r="D3" s="1">
        <v>1</v>
      </c>
      <c r="E3" s="1">
        <v>1</v>
      </c>
      <c r="F3" s="22">
        <f t="shared" ref="F3:F26" si="0">(E3-D3)/D3*100</f>
        <v>0</v>
      </c>
      <c r="G3" s="1">
        <v>0</v>
      </c>
      <c r="H3" s="22">
        <f t="shared" ref="H3:H18" si="1">(G3-D3)/D3*100</f>
        <v>-100</v>
      </c>
    </row>
    <row r="4" spans="1:8" x14ac:dyDescent="0.55000000000000004">
      <c r="A4" s="2" t="s">
        <v>2</v>
      </c>
      <c r="B4" s="2" t="s">
        <v>2</v>
      </c>
      <c r="C4" s="3" t="s">
        <v>5</v>
      </c>
      <c r="D4" s="1">
        <v>28</v>
      </c>
      <c r="E4" s="1">
        <v>28</v>
      </c>
      <c r="F4" s="22">
        <f t="shared" si="0"/>
        <v>0</v>
      </c>
      <c r="G4" s="1">
        <v>28</v>
      </c>
      <c r="H4" s="22">
        <f t="shared" si="1"/>
        <v>0</v>
      </c>
    </row>
    <row r="5" spans="1:8" x14ac:dyDescent="0.55000000000000004">
      <c r="A5" s="4" t="s">
        <v>6</v>
      </c>
      <c r="B5" s="4" t="s">
        <v>6</v>
      </c>
      <c r="C5" s="3" t="s">
        <v>7</v>
      </c>
      <c r="D5" s="1">
        <v>0.5</v>
      </c>
      <c r="E5" s="1">
        <v>0.5</v>
      </c>
      <c r="F5" s="22">
        <f t="shared" si="0"/>
        <v>0</v>
      </c>
      <c r="G5" s="1">
        <v>0.5</v>
      </c>
      <c r="H5" s="22">
        <f t="shared" si="1"/>
        <v>0</v>
      </c>
    </row>
    <row r="6" spans="1:8" x14ac:dyDescent="0.55000000000000004">
      <c r="A6" s="4" t="s">
        <v>6</v>
      </c>
      <c r="B6" s="4" t="s">
        <v>6</v>
      </c>
      <c r="C6" s="3" t="s">
        <v>8</v>
      </c>
      <c r="D6" s="1">
        <v>141.011</v>
      </c>
      <c r="E6" s="1">
        <v>90</v>
      </c>
      <c r="F6" s="22">
        <f t="shared" si="0"/>
        <v>-36.17519200629738</v>
      </c>
      <c r="G6" s="1">
        <v>141.011</v>
      </c>
      <c r="H6" s="22">
        <f t="shared" si="1"/>
        <v>0</v>
      </c>
    </row>
    <row r="7" spans="1:8" x14ac:dyDescent="0.55000000000000004">
      <c r="A7" s="4" t="s">
        <v>6</v>
      </c>
      <c r="B7" s="4" t="s">
        <v>6</v>
      </c>
      <c r="C7" s="3" t="s">
        <v>9</v>
      </c>
      <c r="D7" s="1">
        <v>1.41845</v>
      </c>
      <c r="E7" s="1">
        <v>1.41845</v>
      </c>
      <c r="F7" s="22">
        <f t="shared" si="0"/>
        <v>0</v>
      </c>
      <c r="G7" s="1">
        <v>1.41845</v>
      </c>
      <c r="H7" s="22">
        <f t="shared" si="1"/>
        <v>0</v>
      </c>
    </row>
    <row r="8" spans="1:8" x14ac:dyDescent="0.55000000000000004">
      <c r="A8" s="5" t="s">
        <v>10</v>
      </c>
      <c r="B8" s="5" t="s">
        <v>10</v>
      </c>
      <c r="C8" s="3" t="s">
        <v>11</v>
      </c>
      <c r="D8" s="1">
        <v>3</v>
      </c>
      <c r="E8" s="1">
        <v>5</v>
      </c>
      <c r="F8" s="22">
        <f t="shared" si="0"/>
        <v>66.666666666666657</v>
      </c>
      <c r="G8" s="1">
        <v>4</v>
      </c>
      <c r="H8" s="22">
        <f t="shared" si="1"/>
        <v>33.333333333333329</v>
      </c>
    </row>
    <row r="9" spans="1:8" x14ac:dyDescent="0.55000000000000004">
      <c r="A9" s="2" t="s">
        <v>2</v>
      </c>
      <c r="B9" s="2" t="s">
        <v>2</v>
      </c>
      <c r="C9" s="3" t="s">
        <v>12</v>
      </c>
      <c r="D9" s="1">
        <v>1.0562800000000001</v>
      </c>
      <c r="E9" s="1">
        <v>1.0562800000000001</v>
      </c>
      <c r="F9" s="22">
        <f t="shared" si="0"/>
        <v>0</v>
      </c>
      <c r="G9" s="1">
        <v>1.0562800000000001</v>
      </c>
      <c r="H9" s="22">
        <f t="shared" si="1"/>
        <v>0</v>
      </c>
    </row>
    <row r="10" spans="1:8" x14ac:dyDescent="0.55000000000000004">
      <c r="A10" s="6" t="s">
        <v>13</v>
      </c>
      <c r="B10" s="6" t="s">
        <v>13</v>
      </c>
      <c r="C10" s="3" t="s">
        <v>14</v>
      </c>
      <c r="D10" s="1">
        <v>28.585699999999999</v>
      </c>
      <c r="E10" s="1">
        <v>28.585699999999999</v>
      </c>
      <c r="F10" s="22">
        <f t="shared" si="0"/>
        <v>0</v>
      </c>
      <c r="G10" s="1">
        <v>28.585699999999999</v>
      </c>
      <c r="H10" s="22">
        <f t="shared" si="1"/>
        <v>0</v>
      </c>
    </row>
    <row r="11" spans="1:8" x14ac:dyDescent="0.55000000000000004">
      <c r="A11" s="2" t="s">
        <v>2</v>
      </c>
      <c r="B11" s="2" t="s">
        <v>2</v>
      </c>
      <c r="C11" s="3" t="s">
        <v>15</v>
      </c>
      <c r="D11" s="1">
        <v>0.2</v>
      </c>
      <c r="E11" s="1">
        <v>0.2</v>
      </c>
      <c r="F11" s="22">
        <f t="shared" si="0"/>
        <v>0</v>
      </c>
      <c r="G11" s="1">
        <v>0.2</v>
      </c>
      <c r="H11" s="22">
        <f t="shared" si="1"/>
        <v>0</v>
      </c>
    </row>
    <row r="12" spans="1:8" x14ac:dyDescent="0.55000000000000004">
      <c r="A12" s="6" t="s">
        <v>13</v>
      </c>
      <c r="B12" s="6" t="s">
        <v>13</v>
      </c>
      <c r="C12" s="3" t="s">
        <v>16</v>
      </c>
      <c r="D12" s="1">
        <v>3.18283</v>
      </c>
      <c r="E12" s="1">
        <v>3.18283</v>
      </c>
      <c r="F12" s="22">
        <f t="shared" si="0"/>
        <v>0</v>
      </c>
      <c r="G12" s="1">
        <v>3.18283</v>
      </c>
      <c r="H12" s="22">
        <f t="shared" si="1"/>
        <v>0</v>
      </c>
    </row>
    <row r="13" spans="1:8" x14ac:dyDescent="0.55000000000000004">
      <c r="A13" s="4" t="s">
        <v>6</v>
      </c>
      <c r="B13" s="4" t="s">
        <v>6</v>
      </c>
      <c r="C13" s="3" t="s">
        <v>17</v>
      </c>
      <c r="D13" s="1">
        <v>0.49024699999999999</v>
      </c>
      <c r="E13" s="1">
        <v>0.49024699999999999</v>
      </c>
      <c r="F13" s="22">
        <f t="shared" si="0"/>
        <v>0</v>
      </c>
      <c r="G13" s="1">
        <v>0.49024699999999999</v>
      </c>
      <c r="H13" s="22">
        <f t="shared" si="1"/>
        <v>0</v>
      </c>
    </row>
    <row r="14" spans="1:8" x14ac:dyDescent="0.55000000000000004">
      <c r="A14" s="6" t="s">
        <v>13</v>
      </c>
      <c r="B14" s="6" t="s">
        <v>13</v>
      </c>
      <c r="C14" s="3" t="s">
        <v>18</v>
      </c>
      <c r="D14" s="1">
        <v>1.7917700000000001</v>
      </c>
      <c r="E14" s="1">
        <v>1.7917700000000001</v>
      </c>
      <c r="F14" s="22">
        <f t="shared" si="0"/>
        <v>0</v>
      </c>
      <c r="G14" s="1">
        <v>1.7917700000000001</v>
      </c>
      <c r="H14" s="22">
        <f t="shared" si="1"/>
        <v>0</v>
      </c>
    </row>
    <row r="15" spans="1:8" x14ac:dyDescent="0.55000000000000004">
      <c r="A15" s="4" t="s">
        <v>6</v>
      </c>
      <c r="B15" s="4" t="s">
        <v>6</v>
      </c>
      <c r="C15" s="3" t="s">
        <v>19</v>
      </c>
      <c r="D15" s="1">
        <v>0.35706199999999999</v>
      </c>
      <c r="E15" s="1">
        <v>0.35706199999999999</v>
      </c>
      <c r="F15" s="22">
        <f t="shared" si="0"/>
        <v>0</v>
      </c>
      <c r="G15" s="1">
        <v>0.35706199999999999</v>
      </c>
      <c r="H15" s="22">
        <f t="shared" si="1"/>
        <v>0</v>
      </c>
    </row>
    <row r="16" spans="1:8" x14ac:dyDescent="0.55000000000000004">
      <c r="A16" s="6" t="s">
        <v>13</v>
      </c>
      <c r="B16" s="6" t="s">
        <v>13</v>
      </c>
      <c r="C16" s="3" t="s">
        <v>20</v>
      </c>
      <c r="D16" s="1">
        <v>4.0000000000000001E-3</v>
      </c>
      <c r="E16" s="1">
        <v>4.0000000000000001E-3</v>
      </c>
      <c r="F16" s="22">
        <f t="shared" si="0"/>
        <v>0</v>
      </c>
      <c r="G16" s="1">
        <v>4.0000000000000001E-3</v>
      </c>
      <c r="H16" s="22">
        <f t="shared" si="1"/>
        <v>0</v>
      </c>
    </row>
    <row r="17" spans="1:8" x14ac:dyDescent="0.55000000000000004">
      <c r="A17" s="4" t="s">
        <v>6</v>
      </c>
      <c r="B17" s="4" t="s">
        <v>6</v>
      </c>
      <c r="C17" s="17" t="s">
        <v>28</v>
      </c>
      <c r="D17" s="1">
        <v>131</v>
      </c>
      <c r="E17" s="17">
        <v>366</v>
      </c>
      <c r="F17" s="22">
        <f t="shared" si="0"/>
        <v>179.38931297709922</v>
      </c>
      <c r="G17" s="15">
        <v>366</v>
      </c>
      <c r="H17" s="22">
        <f t="shared" si="1"/>
        <v>179.38931297709922</v>
      </c>
    </row>
    <row r="18" spans="1:8" x14ac:dyDescent="0.55000000000000004">
      <c r="B18" s="2" t="s">
        <v>2</v>
      </c>
      <c r="C18" s="17" t="s">
        <v>27</v>
      </c>
      <c r="D18" s="15">
        <v>3</v>
      </c>
      <c r="E18" s="15">
        <v>6</v>
      </c>
      <c r="F18" s="1">
        <f t="shared" si="0"/>
        <v>100</v>
      </c>
      <c r="G18" s="15">
        <v>8</v>
      </c>
      <c r="H18" s="22">
        <f t="shared" si="1"/>
        <v>166.66666666666669</v>
      </c>
    </row>
    <row r="20" spans="1:8" x14ac:dyDescent="0.55000000000000004">
      <c r="D20" s="1"/>
      <c r="F20" s="22"/>
      <c r="H20" s="22"/>
    </row>
    <row r="21" spans="1:8" ht="24" thickBot="1" x14ac:dyDescent="0.6">
      <c r="D21" s="1"/>
      <c r="E21" s="15" t="s">
        <v>77</v>
      </c>
      <c r="F21" s="22"/>
      <c r="G21" s="15" t="s">
        <v>78</v>
      </c>
      <c r="H21" s="22"/>
    </row>
    <row r="22" spans="1:8" x14ac:dyDescent="0.55000000000000004">
      <c r="C22" s="18" t="s">
        <v>21</v>
      </c>
      <c r="D22" s="24">
        <v>82200.800000000003</v>
      </c>
      <c r="E22" s="24">
        <v>47562.400000000001</v>
      </c>
      <c r="F22" s="25">
        <f t="shared" si="0"/>
        <v>-42.138762639779664</v>
      </c>
      <c r="G22" s="24">
        <v>53899.8</v>
      </c>
      <c r="H22" s="25">
        <f>(G22-D22)/D22*100</f>
        <v>-34.429105312843674</v>
      </c>
    </row>
    <row r="23" spans="1:8" x14ac:dyDescent="0.55000000000000004">
      <c r="C23" s="19" t="s">
        <v>22</v>
      </c>
      <c r="D23" s="1">
        <v>33015</v>
      </c>
      <c r="E23" s="1">
        <v>22061</v>
      </c>
      <c r="F23" s="26">
        <f t="shared" si="0"/>
        <v>-33.178858094805392</v>
      </c>
      <c r="G23" s="1">
        <v>22996</v>
      </c>
      <c r="H23" s="26">
        <f t="shared" ref="H23:H26" si="2">(G23-D23)/D23*100</f>
        <v>-30.34681205512646</v>
      </c>
    </row>
    <row r="24" spans="1:8" x14ac:dyDescent="0.55000000000000004">
      <c r="C24" s="19" t="s">
        <v>23</v>
      </c>
      <c r="D24" s="1">
        <v>2.4898199999999999</v>
      </c>
      <c r="E24" s="1">
        <v>2.1559599999999999</v>
      </c>
      <c r="F24" s="26">
        <f t="shared" si="0"/>
        <v>-13.409001453920366</v>
      </c>
      <c r="G24" s="1">
        <v>2.3438699999999999</v>
      </c>
      <c r="H24" s="26">
        <f t="shared" si="2"/>
        <v>-5.8618695327373072</v>
      </c>
    </row>
    <row r="25" spans="1:8" x14ac:dyDescent="0.55000000000000004">
      <c r="C25" s="19" t="s">
        <v>24</v>
      </c>
      <c r="D25" s="1">
        <v>0.6</v>
      </c>
      <c r="E25" s="1">
        <v>1.2</v>
      </c>
      <c r="F25" s="26">
        <f t="shared" si="0"/>
        <v>100</v>
      </c>
      <c r="G25" s="1">
        <v>1.6</v>
      </c>
      <c r="H25" s="26">
        <f t="shared" si="2"/>
        <v>166.66666666666669</v>
      </c>
    </row>
    <row r="26" spans="1:8" ht="24" thickBot="1" x14ac:dyDescent="0.6">
      <c r="C26" s="20" t="s">
        <v>79</v>
      </c>
      <c r="D26" s="16">
        <v>0.130658</v>
      </c>
      <c r="E26" s="36">
        <v>0.136569</v>
      </c>
      <c r="F26" s="27">
        <f t="shared" si="0"/>
        <v>4.5240245526488998</v>
      </c>
      <c r="G26" s="36">
        <v>0.16278899999999999</v>
      </c>
      <c r="H26" s="27">
        <f t="shared" si="2"/>
        <v>24.591682101363862</v>
      </c>
    </row>
  </sheetData>
  <conditionalFormatting sqref="F2:F17 F20:F26">
    <cfRule type="colorScale" priority="6">
      <colorScale>
        <cfvo type="min"/>
        <cfvo type="percentile" val="50"/>
        <cfvo type="max"/>
        <color rgb="FFF8696B"/>
        <color rgb="FFFFEB84"/>
        <color rgb="FF63BE7B"/>
      </colorScale>
    </cfRule>
  </conditionalFormatting>
  <conditionalFormatting sqref="F2:F18">
    <cfRule type="colorScale" priority="2">
      <colorScale>
        <cfvo type="min"/>
        <cfvo type="percentile" val="50"/>
        <cfvo type="max"/>
        <color rgb="FFF8696B"/>
        <color rgb="FFFFEB84"/>
        <color rgb="FF63BE7B"/>
      </colorScale>
    </cfRule>
  </conditionalFormatting>
  <conditionalFormatting sqref="F18">
    <cfRule type="colorScale" priority="3">
      <colorScale>
        <cfvo type="min"/>
        <cfvo type="percentile" val="50"/>
        <cfvo type="max"/>
        <color rgb="FFF8696B"/>
        <color rgb="FFFFEB84"/>
        <color rgb="FF63BE7B"/>
      </colorScale>
    </cfRule>
  </conditionalFormatting>
  <conditionalFormatting sqref="H2:H16 H20:H26">
    <cfRule type="colorScale" priority="5">
      <colorScale>
        <cfvo type="min"/>
        <cfvo type="percentile" val="50"/>
        <cfvo type="max"/>
        <color rgb="FFF8696B"/>
        <color rgb="FFFFEB84"/>
        <color rgb="FF63BE7B"/>
      </colorScale>
    </cfRule>
  </conditionalFormatting>
  <conditionalFormatting sqref="H2:H17">
    <cfRule type="colorScale" priority="4">
      <colorScale>
        <cfvo type="min"/>
        <cfvo type="percentile" val="50"/>
        <cfvo type="max"/>
        <color rgb="FFF8696B"/>
        <color rgb="FFFFEB84"/>
        <color rgb="FF63BE7B"/>
      </colorScale>
    </cfRule>
  </conditionalFormatting>
  <conditionalFormatting sqref="H2:H18">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2F08E-9024-447B-973B-703FA088C3A1}">
  <dimension ref="A1:H26"/>
  <sheetViews>
    <sheetView topLeftCell="B36" workbookViewId="0">
      <selection activeCell="H26" sqref="H26"/>
    </sheetView>
  </sheetViews>
  <sheetFormatPr defaultRowHeight="23.5" x14ac:dyDescent="0.55000000000000004"/>
  <cols>
    <col min="1" max="1" width="15.08984375" style="15" bestFit="1" customWidth="1"/>
    <col min="2" max="2" width="15.08984375" style="15" customWidth="1"/>
    <col min="3" max="3" width="38.1796875" style="15" bestFit="1" customWidth="1"/>
    <col min="4" max="4" width="38.1796875" style="15" customWidth="1"/>
    <col min="5" max="5" width="20.90625" style="15" bestFit="1" customWidth="1"/>
    <col min="6" max="6" width="18.26953125" style="15" bestFit="1" customWidth="1"/>
    <col min="7" max="7" width="19.7265625" style="15" bestFit="1" customWidth="1"/>
    <col min="8" max="8" width="18.26953125" style="15" bestFit="1" customWidth="1"/>
    <col min="9" max="16384" width="8.7265625" style="15"/>
  </cols>
  <sheetData>
    <row r="1" spans="1:8" x14ac:dyDescent="0.55000000000000004">
      <c r="A1" s="1" t="s">
        <v>0</v>
      </c>
      <c r="B1" s="1" t="s">
        <v>0</v>
      </c>
      <c r="C1" s="1" t="s">
        <v>1</v>
      </c>
      <c r="D1" s="1" t="s">
        <v>59</v>
      </c>
      <c r="E1" s="15" t="s">
        <v>75</v>
      </c>
      <c r="F1" s="1" t="s">
        <v>62</v>
      </c>
      <c r="G1" s="15" t="s">
        <v>76</v>
      </c>
      <c r="H1" s="1" t="s">
        <v>62</v>
      </c>
    </row>
    <row r="2" spans="1:8" x14ac:dyDescent="0.55000000000000004">
      <c r="A2" s="2" t="s">
        <v>2</v>
      </c>
      <c r="B2" s="2" t="s">
        <v>2</v>
      </c>
      <c r="C2" s="3" t="s">
        <v>3</v>
      </c>
      <c r="D2" s="21">
        <v>0.62148099999999995</v>
      </c>
      <c r="E2" s="21">
        <v>1</v>
      </c>
      <c r="F2" s="22">
        <f>(E2-D2)/D2*100</f>
        <v>60.90596494502649</v>
      </c>
      <c r="G2" s="21">
        <v>0.3</v>
      </c>
      <c r="H2" s="22">
        <f>(G2-D2)/D2*100</f>
        <v>-51.728210516492055</v>
      </c>
    </row>
    <row r="3" spans="1:8" x14ac:dyDescent="0.55000000000000004">
      <c r="A3" s="2" t="s">
        <v>2</v>
      </c>
      <c r="B3" s="2" t="s">
        <v>2</v>
      </c>
      <c r="C3" s="3" t="s">
        <v>4</v>
      </c>
      <c r="D3" s="1">
        <v>1</v>
      </c>
      <c r="E3" s="1">
        <v>1</v>
      </c>
      <c r="F3" s="22">
        <f t="shared" ref="F3:F26" si="0">(E3-D3)/D3*100</f>
        <v>0</v>
      </c>
      <c r="G3" s="1">
        <v>0</v>
      </c>
      <c r="H3" s="22">
        <f t="shared" ref="H3:H16" si="1">(G3-D3)/D3*100</f>
        <v>-100</v>
      </c>
    </row>
    <row r="4" spans="1:8" x14ac:dyDescent="0.55000000000000004">
      <c r="A4" s="2" t="s">
        <v>2</v>
      </c>
      <c r="B4" s="2" t="s">
        <v>2</v>
      </c>
      <c r="C4" s="3" t="s">
        <v>5</v>
      </c>
      <c r="D4" s="1">
        <v>28</v>
      </c>
      <c r="E4" s="1">
        <v>28</v>
      </c>
      <c r="F4" s="22">
        <f t="shared" si="0"/>
        <v>0</v>
      </c>
      <c r="G4" s="1">
        <v>28</v>
      </c>
      <c r="H4" s="22">
        <f t="shared" si="1"/>
        <v>0</v>
      </c>
    </row>
    <row r="5" spans="1:8" x14ac:dyDescent="0.55000000000000004">
      <c r="A5" s="4" t="s">
        <v>6</v>
      </c>
      <c r="B5" s="4" t="s">
        <v>6</v>
      </c>
      <c r="C5" s="3" t="s">
        <v>7</v>
      </c>
      <c r="D5" s="1">
        <v>0.5</v>
      </c>
      <c r="E5" s="1">
        <v>0.5</v>
      </c>
      <c r="F5" s="22">
        <f t="shared" si="0"/>
        <v>0</v>
      </c>
      <c r="G5" s="1">
        <v>0.5</v>
      </c>
      <c r="H5" s="22">
        <f t="shared" si="1"/>
        <v>0</v>
      </c>
    </row>
    <row r="6" spans="1:8" x14ac:dyDescent="0.55000000000000004">
      <c r="A6" s="4" t="s">
        <v>6</v>
      </c>
      <c r="B6" s="4" t="s">
        <v>6</v>
      </c>
      <c r="C6" s="3" t="s">
        <v>8</v>
      </c>
      <c r="D6" s="1">
        <v>141.011</v>
      </c>
      <c r="E6" s="1">
        <v>141.011</v>
      </c>
      <c r="F6" s="22">
        <f t="shared" si="0"/>
        <v>0</v>
      </c>
      <c r="G6" s="1">
        <v>141.011</v>
      </c>
      <c r="H6" s="22">
        <f t="shared" si="1"/>
        <v>0</v>
      </c>
    </row>
    <row r="7" spans="1:8" x14ac:dyDescent="0.55000000000000004">
      <c r="A7" s="4" t="s">
        <v>6</v>
      </c>
      <c r="B7" s="4" t="s">
        <v>6</v>
      </c>
      <c r="C7" s="3" t="s">
        <v>9</v>
      </c>
      <c r="D7" s="1">
        <v>1.41845</v>
      </c>
      <c r="E7" s="1">
        <v>1.41845</v>
      </c>
      <c r="F7" s="22">
        <f t="shared" si="0"/>
        <v>0</v>
      </c>
      <c r="G7" s="1">
        <v>1.41845</v>
      </c>
      <c r="H7" s="22">
        <f t="shared" si="1"/>
        <v>0</v>
      </c>
    </row>
    <row r="8" spans="1:8" x14ac:dyDescent="0.55000000000000004">
      <c r="A8" s="5" t="s">
        <v>10</v>
      </c>
      <c r="B8" s="5" t="s">
        <v>10</v>
      </c>
      <c r="C8" s="3" t="s">
        <v>11</v>
      </c>
      <c r="D8" s="1">
        <v>3</v>
      </c>
      <c r="E8" s="1">
        <v>3</v>
      </c>
      <c r="F8" s="22">
        <f t="shared" si="0"/>
        <v>0</v>
      </c>
      <c r="G8" s="1">
        <v>3</v>
      </c>
      <c r="H8" s="22">
        <f t="shared" si="1"/>
        <v>0</v>
      </c>
    </row>
    <row r="9" spans="1:8" x14ac:dyDescent="0.55000000000000004">
      <c r="A9" s="2" t="s">
        <v>2</v>
      </c>
      <c r="B9" s="2" t="s">
        <v>2</v>
      </c>
      <c r="C9" s="3" t="s">
        <v>12</v>
      </c>
      <c r="D9" s="1">
        <v>1.0562800000000001</v>
      </c>
      <c r="E9" s="1">
        <v>1.0562800000000001</v>
      </c>
      <c r="F9" s="22">
        <f t="shared" si="0"/>
        <v>0</v>
      </c>
      <c r="G9" s="1">
        <v>1.0562800000000001</v>
      </c>
      <c r="H9" s="22">
        <f t="shared" si="1"/>
        <v>0</v>
      </c>
    </row>
    <row r="10" spans="1:8" x14ac:dyDescent="0.55000000000000004">
      <c r="A10" s="6" t="s">
        <v>13</v>
      </c>
      <c r="B10" s="6" t="s">
        <v>13</v>
      </c>
      <c r="C10" s="3" t="s">
        <v>14</v>
      </c>
      <c r="D10" s="1">
        <v>28.585699999999999</v>
      </c>
      <c r="E10" s="1">
        <v>28.585699999999999</v>
      </c>
      <c r="F10" s="22">
        <f t="shared" si="0"/>
        <v>0</v>
      </c>
      <c r="G10" s="1">
        <v>28.585699999999999</v>
      </c>
      <c r="H10" s="22">
        <f t="shared" si="1"/>
        <v>0</v>
      </c>
    </row>
    <row r="11" spans="1:8" x14ac:dyDescent="0.55000000000000004">
      <c r="A11" s="2" t="s">
        <v>2</v>
      </c>
      <c r="B11" s="2" t="s">
        <v>2</v>
      </c>
      <c r="C11" s="3" t="s">
        <v>15</v>
      </c>
      <c r="D11" s="1">
        <v>0.2</v>
      </c>
      <c r="E11" s="1">
        <v>0.2</v>
      </c>
      <c r="F11" s="22">
        <f t="shared" si="0"/>
        <v>0</v>
      </c>
      <c r="G11" s="1">
        <v>0.2</v>
      </c>
      <c r="H11" s="22">
        <f t="shared" si="1"/>
        <v>0</v>
      </c>
    </row>
    <row r="12" spans="1:8" x14ac:dyDescent="0.55000000000000004">
      <c r="A12" s="6" t="s">
        <v>13</v>
      </c>
      <c r="B12" s="6" t="s">
        <v>13</v>
      </c>
      <c r="C12" s="3" t="s">
        <v>16</v>
      </c>
      <c r="D12" s="1">
        <v>3.18283</v>
      </c>
      <c r="E12" s="1">
        <v>3.18283</v>
      </c>
      <c r="F12" s="22">
        <f t="shared" si="0"/>
        <v>0</v>
      </c>
      <c r="G12" s="1">
        <v>3.18283</v>
      </c>
      <c r="H12" s="22">
        <f t="shared" si="1"/>
        <v>0</v>
      </c>
    </row>
    <row r="13" spans="1:8" x14ac:dyDescent="0.55000000000000004">
      <c r="A13" s="4" t="s">
        <v>6</v>
      </c>
      <c r="B13" s="4" t="s">
        <v>6</v>
      </c>
      <c r="C13" s="3" t="s">
        <v>17</v>
      </c>
      <c r="D13" s="1">
        <v>0.49024699999999999</v>
      </c>
      <c r="E13" s="1">
        <v>0.49024699999999999</v>
      </c>
      <c r="F13" s="22">
        <f t="shared" si="0"/>
        <v>0</v>
      </c>
      <c r="G13" s="1">
        <v>0.49024699999999999</v>
      </c>
      <c r="H13" s="22">
        <f t="shared" si="1"/>
        <v>0</v>
      </c>
    </row>
    <row r="14" spans="1:8" x14ac:dyDescent="0.55000000000000004">
      <c r="A14" s="6" t="s">
        <v>13</v>
      </c>
      <c r="B14" s="6" t="s">
        <v>13</v>
      </c>
      <c r="C14" s="3" t="s">
        <v>18</v>
      </c>
      <c r="D14" s="1">
        <v>1.7917700000000001</v>
      </c>
      <c r="E14" s="1">
        <v>1.7917700000000001</v>
      </c>
      <c r="F14" s="22">
        <f t="shared" si="0"/>
        <v>0</v>
      </c>
      <c r="G14" s="1">
        <v>1.7917700000000001</v>
      </c>
      <c r="H14" s="22">
        <f t="shared" si="1"/>
        <v>0</v>
      </c>
    </row>
    <row r="15" spans="1:8" x14ac:dyDescent="0.55000000000000004">
      <c r="A15" s="4" t="s">
        <v>6</v>
      </c>
      <c r="B15" s="4" t="s">
        <v>6</v>
      </c>
      <c r="C15" s="3" t="s">
        <v>19</v>
      </c>
      <c r="D15" s="1">
        <v>0.35706199999999999</v>
      </c>
      <c r="E15" s="1">
        <v>0.35706199999999999</v>
      </c>
      <c r="F15" s="22">
        <f t="shared" si="0"/>
        <v>0</v>
      </c>
      <c r="G15" s="1">
        <v>0.35706199999999999</v>
      </c>
      <c r="H15" s="22">
        <f t="shared" si="1"/>
        <v>0</v>
      </c>
    </row>
    <row r="16" spans="1:8" x14ac:dyDescent="0.55000000000000004">
      <c r="A16" s="6" t="s">
        <v>13</v>
      </c>
      <c r="B16" s="6" t="s">
        <v>13</v>
      </c>
      <c r="C16" s="3" t="s">
        <v>20</v>
      </c>
      <c r="D16" s="1">
        <v>4.0000000000000001E-3</v>
      </c>
      <c r="E16" s="1">
        <v>4.0000000000000001E-3</v>
      </c>
      <c r="F16" s="22">
        <f t="shared" si="0"/>
        <v>0</v>
      </c>
      <c r="G16" s="1">
        <v>4.0000000000000001E-3</v>
      </c>
      <c r="H16" s="22">
        <f t="shared" si="1"/>
        <v>0</v>
      </c>
    </row>
    <row r="17" spans="1:8" x14ac:dyDescent="0.55000000000000004">
      <c r="A17" s="4" t="s">
        <v>6</v>
      </c>
    </row>
    <row r="20" spans="1:8" x14ac:dyDescent="0.55000000000000004">
      <c r="D20" s="1"/>
      <c r="F20" s="22"/>
      <c r="H20" s="22"/>
    </row>
    <row r="21" spans="1:8" ht="24" thickBot="1" x14ac:dyDescent="0.6">
      <c r="D21" s="1"/>
      <c r="E21" s="15" t="s">
        <v>80</v>
      </c>
      <c r="F21" s="22"/>
      <c r="G21" s="15" t="s">
        <v>81</v>
      </c>
      <c r="H21" s="22"/>
    </row>
    <row r="22" spans="1:8" x14ac:dyDescent="0.55000000000000004">
      <c r="C22" s="18" t="s">
        <v>21</v>
      </c>
      <c r="D22" s="24">
        <v>82200.800000000003</v>
      </c>
      <c r="E22" s="24">
        <v>82635.5</v>
      </c>
      <c r="F22" s="34">
        <f t="shared" si="0"/>
        <v>0.52882697005381585</v>
      </c>
      <c r="G22" s="24">
        <v>77973.100000000006</v>
      </c>
      <c r="H22" s="25">
        <f>(G22-D22)/D22*100</f>
        <v>-5.1431372930677037</v>
      </c>
    </row>
    <row r="23" spans="1:8" x14ac:dyDescent="0.55000000000000004">
      <c r="C23" s="19" t="s">
        <v>22</v>
      </c>
      <c r="D23" s="1">
        <v>33015</v>
      </c>
      <c r="E23" s="1">
        <v>35401</v>
      </c>
      <c r="F23" s="22">
        <f t="shared" si="0"/>
        <v>7.227018022111162</v>
      </c>
      <c r="G23" s="1">
        <v>402</v>
      </c>
      <c r="H23" s="26">
        <f t="shared" ref="H23:H26" si="2">(G23-D23)/D23*100</f>
        <v>-98.782371649250351</v>
      </c>
    </row>
    <row r="24" spans="1:8" x14ac:dyDescent="0.55000000000000004">
      <c r="C24" s="19" t="s">
        <v>23</v>
      </c>
      <c r="D24" s="1">
        <v>2.4898199999999999</v>
      </c>
      <c r="E24" s="1">
        <v>2.3342499999999999</v>
      </c>
      <c r="F24" s="22">
        <f t="shared" si="0"/>
        <v>-6.2482428448642873</v>
      </c>
      <c r="G24" s="1">
        <v>194.03100000000001</v>
      </c>
      <c r="H24" s="26">
        <f t="shared" si="2"/>
        <v>7692.9729859989875</v>
      </c>
    </row>
    <row r="25" spans="1:8" x14ac:dyDescent="0.55000000000000004">
      <c r="C25" s="19" t="s">
        <v>24</v>
      </c>
      <c r="D25" s="1">
        <v>0.6</v>
      </c>
      <c r="E25" s="1">
        <v>0.6</v>
      </c>
      <c r="F25" s="22">
        <f t="shared" si="0"/>
        <v>0</v>
      </c>
      <c r="G25" s="1">
        <v>0.6</v>
      </c>
      <c r="H25" s="26">
        <f t="shared" si="2"/>
        <v>0</v>
      </c>
    </row>
    <row r="26" spans="1:8" ht="24" thickBot="1" x14ac:dyDescent="0.6">
      <c r="C26" s="20" t="s">
        <v>79</v>
      </c>
      <c r="D26" s="16">
        <v>0.130658</v>
      </c>
      <c r="E26" s="36">
        <v>0.210814</v>
      </c>
      <c r="F26" s="35">
        <f t="shared" si="0"/>
        <v>61.347946547475097</v>
      </c>
      <c r="G26" s="36">
        <v>2.8192099999999999E-3</v>
      </c>
      <c r="H26" s="27">
        <f t="shared" si="2"/>
        <v>-97.842298213657045</v>
      </c>
    </row>
  </sheetData>
  <conditionalFormatting sqref="F2:F16 F20:F26">
    <cfRule type="colorScale" priority="2">
      <colorScale>
        <cfvo type="min"/>
        <cfvo type="percentile" val="50"/>
        <cfvo type="max"/>
        <color rgb="FFF8696B"/>
        <color rgb="FFFFEB84"/>
        <color rgb="FF63BE7B"/>
      </colorScale>
    </cfRule>
  </conditionalFormatting>
  <conditionalFormatting sqref="H2:H16 H20:H26">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9B41C-5543-42F4-A635-83FADB640125}">
  <dimension ref="A1:U41"/>
  <sheetViews>
    <sheetView topLeftCell="D1" zoomScale="62" zoomScaleNormal="115" workbookViewId="0">
      <selection activeCell="A16" sqref="A16:XFD16"/>
    </sheetView>
  </sheetViews>
  <sheetFormatPr defaultRowHeight="23.5" x14ac:dyDescent="0.55000000000000004"/>
  <cols>
    <col min="1" max="1" width="15.08984375" style="15" bestFit="1" customWidth="1"/>
    <col min="2" max="2" width="38.1796875" style="15" bestFit="1" customWidth="1"/>
    <col min="3" max="3" width="31.7265625" style="15" bestFit="1" customWidth="1"/>
    <col min="4" max="4" width="19.453125" style="15" bestFit="1" customWidth="1"/>
    <col min="5" max="5" width="23.54296875" style="15" bestFit="1" customWidth="1"/>
    <col min="6" max="6" width="23.90625" style="15" bestFit="1" customWidth="1"/>
    <col min="7" max="7" width="22.81640625" style="15" bestFit="1" customWidth="1"/>
    <col min="8" max="8" width="26.08984375" style="15" bestFit="1" customWidth="1"/>
    <col min="9" max="9" width="25.26953125" style="15" bestFit="1" customWidth="1"/>
    <col min="10" max="10" width="22.26953125" style="15" bestFit="1" customWidth="1"/>
    <col min="11" max="11" width="21.453125" style="15" bestFit="1" customWidth="1"/>
    <col min="12" max="12" width="20.54296875" style="15" bestFit="1" customWidth="1"/>
    <col min="13" max="13" width="22.1796875" style="15" bestFit="1" customWidth="1"/>
    <col min="14" max="17" width="22.90625" style="15" bestFit="1" customWidth="1"/>
    <col min="18" max="21" width="25.08984375" style="15" bestFit="1" customWidth="1"/>
    <col min="22" max="22" width="22.08984375" style="15" bestFit="1" customWidth="1"/>
    <col min="23" max="16384" width="8.7265625" style="15"/>
  </cols>
  <sheetData>
    <row r="1" spans="1:21" s="1" customFormat="1" x14ac:dyDescent="0.55000000000000004">
      <c r="A1" s="40" t="s">
        <v>0</v>
      </c>
      <c r="B1" s="40" t="s">
        <v>1</v>
      </c>
      <c r="C1" s="40" t="s">
        <v>59</v>
      </c>
      <c r="D1" s="40" t="s">
        <v>82</v>
      </c>
      <c r="E1" s="38" t="s">
        <v>62</v>
      </c>
      <c r="F1" s="40" t="s">
        <v>83</v>
      </c>
      <c r="G1" s="38" t="s">
        <v>62</v>
      </c>
      <c r="H1" s="40" t="s">
        <v>84</v>
      </c>
      <c r="I1" s="38" t="s">
        <v>62</v>
      </c>
      <c r="J1" s="40" t="s">
        <v>85</v>
      </c>
      <c r="K1" s="38" t="s">
        <v>62</v>
      </c>
      <c r="L1" s="40" t="s">
        <v>85</v>
      </c>
      <c r="M1" s="38" t="s">
        <v>62</v>
      </c>
      <c r="N1" s="40" t="s">
        <v>86</v>
      </c>
      <c r="O1" s="38" t="s">
        <v>62</v>
      </c>
      <c r="P1" s="40" t="s">
        <v>86</v>
      </c>
      <c r="Q1" s="38" t="s">
        <v>62</v>
      </c>
      <c r="R1" s="42" t="s">
        <v>87</v>
      </c>
      <c r="S1" s="1" t="s">
        <v>62</v>
      </c>
      <c r="T1" s="42" t="s">
        <v>87</v>
      </c>
      <c r="U1" s="1" t="s">
        <v>62</v>
      </c>
    </row>
    <row r="2" spans="1:21" x14ac:dyDescent="0.55000000000000004">
      <c r="A2" s="40" t="s">
        <v>2</v>
      </c>
      <c r="B2" s="41" t="s">
        <v>3</v>
      </c>
      <c r="C2" s="40">
        <v>0.62148099999999995</v>
      </c>
      <c r="D2" s="38">
        <v>1</v>
      </c>
      <c r="E2" s="40">
        <f>(D2-$C2)/$C2*100</f>
        <v>60.90596494502649</v>
      </c>
      <c r="F2" s="38">
        <v>0.3</v>
      </c>
      <c r="G2" s="38">
        <f>(F2-$C2)/$C2*100</f>
        <v>-51.728210516492055</v>
      </c>
      <c r="H2" s="38">
        <v>0.62148099999999995</v>
      </c>
      <c r="I2" s="38">
        <f>(H2-$C2)/$C2*100</f>
        <v>0</v>
      </c>
      <c r="J2" s="38">
        <v>0.62148099999999995</v>
      </c>
      <c r="K2" s="38">
        <f>(J2-$C2)/$C2*100</f>
        <v>0</v>
      </c>
      <c r="L2" s="38">
        <v>0.62148099999999995</v>
      </c>
      <c r="M2" s="38">
        <f>(L2-$C2)/$C2*100</f>
        <v>0</v>
      </c>
      <c r="N2" s="38">
        <v>0.62148099999999995</v>
      </c>
      <c r="O2" s="38">
        <f>(N2-$C2)/$C2*100</f>
        <v>0</v>
      </c>
      <c r="P2" s="38">
        <v>0.3</v>
      </c>
      <c r="Q2" s="38">
        <f>(P2-$C2)/$C2*100</f>
        <v>-51.728210516492055</v>
      </c>
      <c r="R2" s="38">
        <v>1</v>
      </c>
      <c r="S2" s="38">
        <f>(R2-$C2)/$C2*100</f>
        <v>60.90596494502649</v>
      </c>
      <c r="T2" s="38">
        <v>0.3</v>
      </c>
      <c r="U2" s="38">
        <f>(T2-$C2)/$C2*100</f>
        <v>-51.728210516492055</v>
      </c>
    </row>
    <row r="3" spans="1:21" x14ac:dyDescent="0.55000000000000004">
      <c r="A3" s="40" t="s">
        <v>2</v>
      </c>
      <c r="B3" s="41" t="s">
        <v>64</v>
      </c>
      <c r="C3" s="40">
        <v>1</v>
      </c>
      <c r="D3" s="38">
        <v>1</v>
      </c>
      <c r="E3" s="38">
        <f>(D3-$C3)/$C3*100</f>
        <v>0</v>
      </c>
      <c r="F3" s="38">
        <v>0</v>
      </c>
      <c r="G3" s="38">
        <f t="shared" ref="G3:G22" si="0">(F3-$C3)/$C3*100</f>
        <v>-100</v>
      </c>
      <c r="H3" s="38">
        <v>1</v>
      </c>
      <c r="I3" s="38">
        <f t="shared" ref="I3:K22" si="1">(H3-$C3)/$C3*100</f>
        <v>0</v>
      </c>
      <c r="J3" s="38">
        <v>1</v>
      </c>
      <c r="K3" s="38">
        <f t="shared" si="1"/>
        <v>0</v>
      </c>
      <c r="L3" s="38">
        <v>1</v>
      </c>
      <c r="M3" s="38">
        <f t="shared" ref="M3" si="2">(L3-$C3)/$C3*100</f>
        <v>0</v>
      </c>
      <c r="N3" s="38">
        <v>1</v>
      </c>
      <c r="O3" s="38">
        <f t="shared" ref="O3" si="3">(N3-$C3)/$C3*100</f>
        <v>0</v>
      </c>
      <c r="P3" s="38">
        <v>0</v>
      </c>
      <c r="Q3" s="38">
        <f t="shared" ref="Q3" si="4">(P3-$C3)/$C3*100</f>
        <v>-100</v>
      </c>
      <c r="R3" s="38">
        <v>1</v>
      </c>
      <c r="S3" s="38">
        <f t="shared" ref="S3" si="5">(R3-$C3)/$C3*100</f>
        <v>0</v>
      </c>
      <c r="T3" s="38">
        <v>0</v>
      </c>
      <c r="U3" s="38">
        <f t="shared" ref="U3" si="6">(T3-$C3)/$C3*100</f>
        <v>-100</v>
      </c>
    </row>
    <row r="4" spans="1:21" x14ac:dyDescent="0.55000000000000004">
      <c r="A4" s="40" t="s">
        <v>2</v>
      </c>
      <c r="B4" s="41" t="s">
        <v>5</v>
      </c>
      <c r="C4" s="40">
        <v>28</v>
      </c>
      <c r="D4" s="38">
        <v>1</v>
      </c>
      <c r="E4" s="40">
        <f t="shared" ref="E4:E22" si="7">(D4-$C4)/$C4*100</f>
        <v>-96.428571428571431</v>
      </c>
      <c r="F4" s="38">
        <v>28</v>
      </c>
      <c r="G4" s="38">
        <f t="shared" si="0"/>
        <v>0</v>
      </c>
      <c r="H4" s="38">
        <v>28</v>
      </c>
      <c r="I4" s="38">
        <f t="shared" si="1"/>
        <v>0</v>
      </c>
      <c r="J4" s="38">
        <v>28</v>
      </c>
      <c r="K4" s="38">
        <f t="shared" si="1"/>
        <v>0</v>
      </c>
      <c r="L4" s="38">
        <v>28</v>
      </c>
      <c r="M4" s="38">
        <f t="shared" ref="M4" si="8">(L4-$C4)/$C4*100</f>
        <v>0</v>
      </c>
      <c r="N4" s="38">
        <v>28</v>
      </c>
      <c r="O4" s="38">
        <f t="shared" ref="O4" si="9">(N4-$C4)/$C4*100</f>
        <v>0</v>
      </c>
      <c r="P4" s="38">
        <v>28</v>
      </c>
      <c r="Q4" s="38">
        <f t="shared" ref="Q4" si="10">(P4-$C4)/$C4*100</f>
        <v>0</v>
      </c>
      <c r="R4" s="38">
        <v>28</v>
      </c>
      <c r="S4" s="38">
        <f t="shared" ref="S4" si="11">(R4-$C4)/$C4*100</f>
        <v>0</v>
      </c>
      <c r="T4" s="38">
        <v>28</v>
      </c>
      <c r="U4" s="38">
        <f t="shared" ref="U4" si="12">(T4-$C4)/$C4*100</f>
        <v>0</v>
      </c>
    </row>
    <row r="5" spans="1:21" x14ac:dyDescent="0.55000000000000004">
      <c r="A5" s="40" t="s">
        <v>6</v>
      </c>
      <c r="B5" s="41" t="s">
        <v>7</v>
      </c>
      <c r="C5" s="40">
        <v>0.5</v>
      </c>
      <c r="D5" s="38">
        <v>1</v>
      </c>
      <c r="E5" s="40">
        <f t="shared" si="7"/>
        <v>100</v>
      </c>
      <c r="F5" s="38">
        <v>0.5</v>
      </c>
      <c r="G5" s="38">
        <f t="shared" si="0"/>
        <v>0</v>
      </c>
      <c r="H5" s="38">
        <v>0.5</v>
      </c>
      <c r="I5" s="38">
        <f t="shared" si="1"/>
        <v>0</v>
      </c>
      <c r="J5" s="38">
        <v>0.5</v>
      </c>
      <c r="K5" s="38">
        <f t="shared" si="1"/>
        <v>0</v>
      </c>
      <c r="L5" s="38">
        <v>0.5</v>
      </c>
      <c r="M5" s="38">
        <f t="shared" ref="M5" si="13">(L5-$C5)/$C5*100</f>
        <v>0</v>
      </c>
      <c r="N5" s="38">
        <v>0.5</v>
      </c>
      <c r="O5" s="38">
        <f t="shared" ref="O5" si="14">(N5-$C5)/$C5*100</f>
        <v>0</v>
      </c>
      <c r="P5" s="38">
        <v>0.5</v>
      </c>
      <c r="Q5" s="38">
        <f t="shared" ref="Q5" si="15">(P5-$C5)/$C5*100</f>
        <v>0</v>
      </c>
      <c r="R5" s="38">
        <v>0.5</v>
      </c>
      <c r="S5" s="38">
        <f t="shared" ref="S5" si="16">(R5-$C5)/$C5*100</f>
        <v>0</v>
      </c>
      <c r="T5" s="38">
        <v>0.5</v>
      </c>
      <c r="U5" s="38">
        <f t="shared" ref="U5" si="17">(T5-$C5)/$C5*100</f>
        <v>0</v>
      </c>
    </row>
    <row r="6" spans="1:21" x14ac:dyDescent="0.55000000000000004">
      <c r="A6" s="40" t="s">
        <v>6</v>
      </c>
      <c r="B6" s="41" t="s">
        <v>8</v>
      </c>
      <c r="C6" s="40">
        <v>141.011</v>
      </c>
      <c r="D6" s="38">
        <v>14</v>
      </c>
      <c r="E6" s="40">
        <f t="shared" si="7"/>
        <v>-90.071696534312935</v>
      </c>
      <c r="F6" s="38">
        <v>365</v>
      </c>
      <c r="G6" s="38">
        <f t="shared" si="0"/>
        <v>158.84505464112729</v>
      </c>
      <c r="H6" s="38">
        <v>141.011</v>
      </c>
      <c r="I6" s="38">
        <f t="shared" si="1"/>
        <v>0</v>
      </c>
      <c r="J6" s="38">
        <v>90</v>
      </c>
      <c r="K6" s="38">
        <f t="shared" si="1"/>
        <v>-36.17519200629738</v>
      </c>
      <c r="L6" s="38">
        <v>90</v>
      </c>
      <c r="M6" s="38">
        <f t="shared" ref="M6" si="18">(L6-$C6)/$C6*100</f>
        <v>-36.17519200629738</v>
      </c>
      <c r="N6" s="38">
        <v>90</v>
      </c>
      <c r="O6" s="38">
        <f t="shared" ref="O6" si="19">(N6-$C6)/$C6*100</f>
        <v>-36.17519200629738</v>
      </c>
      <c r="P6" s="38">
        <v>141.011</v>
      </c>
      <c r="Q6" s="38">
        <f t="shared" ref="Q6" si="20">(P6-$C6)/$C6*100</f>
        <v>0</v>
      </c>
      <c r="R6" s="38">
        <v>141.011</v>
      </c>
      <c r="S6" s="38">
        <f t="shared" ref="S6" si="21">(R6-$C6)/$C6*100</f>
        <v>0</v>
      </c>
      <c r="T6" s="38">
        <v>141.011</v>
      </c>
      <c r="U6" s="38">
        <f t="shared" ref="U6" si="22">(T6-$C6)/$C6*100</f>
        <v>0</v>
      </c>
    </row>
    <row r="7" spans="1:21" x14ac:dyDescent="0.55000000000000004">
      <c r="A7" s="40" t="s">
        <v>6</v>
      </c>
      <c r="B7" s="41" t="s">
        <v>9</v>
      </c>
      <c r="C7" s="40">
        <v>1.41845</v>
      </c>
      <c r="D7" s="38">
        <v>2</v>
      </c>
      <c r="E7" s="40">
        <f t="shared" si="7"/>
        <v>40.998977757411261</v>
      </c>
      <c r="F7" s="38">
        <v>1</v>
      </c>
      <c r="G7" s="38">
        <f t="shared" si="0"/>
        <v>-29.50051112129437</v>
      </c>
      <c r="H7" s="38">
        <v>1.41845</v>
      </c>
      <c r="I7" s="38">
        <f t="shared" si="1"/>
        <v>0</v>
      </c>
      <c r="J7" s="38">
        <v>1.41845</v>
      </c>
      <c r="K7" s="38">
        <f t="shared" si="1"/>
        <v>0</v>
      </c>
      <c r="L7" s="38">
        <v>1.41845</v>
      </c>
      <c r="M7" s="38">
        <f t="shared" ref="M7" si="23">(L7-$C7)/$C7*100</f>
        <v>0</v>
      </c>
      <c r="N7" s="38">
        <v>1.41845</v>
      </c>
      <c r="O7" s="38">
        <f t="shared" ref="O7" si="24">(N7-$C7)/$C7*100</f>
        <v>0</v>
      </c>
      <c r="P7" s="38">
        <v>1.41845</v>
      </c>
      <c r="Q7" s="38">
        <f t="shared" ref="Q7" si="25">(P7-$C7)/$C7*100</f>
        <v>0</v>
      </c>
      <c r="R7" s="38">
        <v>1.41845</v>
      </c>
      <c r="S7" s="38">
        <f t="shared" ref="S7" si="26">(R7-$C7)/$C7*100</f>
        <v>0</v>
      </c>
      <c r="T7" s="38">
        <v>1.41845</v>
      </c>
      <c r="U7" s="38">
        <f t="shared" ref="U7" si="27">(T7-$C7)/$C7*100</f>
        <v>0</v>
      </c>
    </row>
    <row r="8" spans="1:21" x14ac:dyDescent="0.55000000000000004">
      <c r="A8" s="40" t="s">
        <v>10</v>
      </c>
      <c r="B8" s="41" t="s">
        <v>65</v>
      </c>
      <c r="C8" s="40">
        <v>3</v>
      </c>
      <c r="D8" s="38">
        <v>1</v>
      </c>
      <c r="E8" s="40">
        <f>(D8-$C8)/$C8*100</f>
        <v>-66.666666666666657</v>
      </c>
      <c r="F8" s="38">
        <v>14</v>
      </c>
      <c r="G8" s="38">
        <f t="shared" si="0"/>
        <v>366.66666666666663</v>
      </c>
      <c r="H8" s="38">
        <v>3</v>
      </c>
      <c r="I8" s="38">
        <f t="shared" si="1"/>
        <v>0</v>
      </c>
      <c r="J8" s="38">
        <v>1</v>
      </c>
      <c r="K8" s="38">
        <f t="shared" si="1"/>
        <v>-66.666666666666657</v>
      </c>
      <c r="L8" s="38">
        <v>1</v>
      </c>
      <c r="M8" s="38">
        <f t="shared" ref="M8" si="28">(L8-$C8)/$C8*100</f>
        <v>-66.666666666666657</v>
      </c>
      <c r="N8" s="38">
        <v>5</v>
      </c>
      <c r="O8" s="38">
        <f t="shared" ref="O8" si="29">(N8-$C8)/$C8*100</f>
        <v>66.666666666666657</v>
      </c>
      <c r="P8" s="38">
        <v>4</v>
      </c>
      <c r="Q8" s="38">
        <f t="shared" ref="Q8" si="30">(P8-$C8)/$C8*100</f>
        <v>33.333333333333329</v>
      </c>
      <c r="R8" s="38">
        <v>3</v>
      </c>
      <c r="S8" s="38">
        <f t="shared" ref="S8" si="31">(R8-$C8)/$C8*100</f>
        <v>0</v>
      </c>
      <c r="T8" s="38">
        <v>3</v>
      </c>
      <c r="U8" s="38">
        <f t="shared" ref="U8" si="32">(T8-$C8)/$C8*100</f>
        <v>0</v>
      </c>
    </row>
    <row r="9" spans="1:21" x14ac:dyDescent="0.55000000000000004">
      <c r="A9" s="40" t="s">
        <v>2</v>
      </c>
      <c r="B9" s="41" t="s">
        <v>12</v>
      </c>
      <c r="C9" s="40">
        <v>1.0562800000000001</v>
      </c>
      <c r="D9" s="38">
        <v>1</v>
      </c>
      <c r="E9" s="40">
        <f t="shared" si="7"/>
        <v>-5.3281326920892287</v>
      </c>
      <c r="F9" s="38">
        <v>1</v>
      </c>
      <c r="G9" s="38">
        <f t="shared" si="0"/>
        <v>-5.3281326920892287</v>
      </c>
      <c r="H9" s="38">
        <v>1.0562800000000001</v>
      </c>
      <c r="I9" s="38">
        <f t="shared" si="1"/>
        <v>0</v>
      </c>
      <c r="J9" s="38">
        <v>1.0562800000000001</v>
      </c>
      <c r="K9" s="38">
        <f t="shared" si="1"/>
        <v>0</v>
      </c>
      <c r="L9" s="38">
        <v>1.0562800000000001</v>
      </c>
      <c r="M9" s="38">
        <f t="shared" ref="M9" si="33">(L9-$C9)/$C9*100</f>
        <v>0</v>
      </c>
      <c r="N9" s="38">
        <v>1.0562800000000001</v>
      </c>
      <c r="O9" s="38">
        <f t="shared" ref="O9" si="34">(N9-$C9)/$C9*100</f>
        <v>0</v>
      </c>
      <c r="P9" s="38">
        <v>1.0562800000000001</v>
      </c>
      <c r="Q9" s="38">
        <f t="shared" ref="Q9" si="35">(P9-$C9)/$C9*100</f>
        <v>0</v>
      </c>
      <c r="R9" s="38">
        <v>1.0562800000000001</v>
      </c>
      <c r="S9" s="38">
        <f t="shared" ref="S9" si="36">(R9-$C9)/$C9*100</f>
        <v>0</v>
      </c>
      <c r="T9" s="38">
        <v>1.0562800000000001</v>
      </c>
      <c r="U9" s="38">
        <f t="shared" ref="U9" si="37">(T9-$C9)/$C9*100</f>
        <v>0</v>
      </c>
    </row>
    <row r="10" spans="1:21" x14ac:dyDescent="0.55000000000000004">
      <c r="A10" s="40" t="s">
        <v>13</v>
      </c>
      <c r="B10" s="41" t="s">
        <v>14</v>
      </c>
      <c r="C10" s="40">
        <v>28.585699999999999</v>
      </c>
      <c r="D10" s="38">
        <v>365</v>
      </c>
      <c r="E10" s="40">
        <f t="shared" si="7"/>
        <v>1176.86220732744</v>
      </c>
      <c r="F10" s="38">
        <v>14</v>
      </c>
      <c r="G10" s="38">
        <f t="shared" si="0"/>
        <v>-51.024463280591348</v>
      </c>
      <c r="H10" s="38">
        <v>28.585699999999999</v>
      </c>
      <c r="I10" s="38">
        <f t="shared" si="1"/>
        <v>0</v>
      </c>
      <c r="J10" s="38">
        <v>14</v>
      </c>
      <c r="K10" s="38">
        <f t="shared" si="1"/>
        <v>-51.024463280591348</v>
      </c>
      <c r="L10" s="38">
        <v>14</v>
      </c>
      <c r="M10" s="38">
        <f t="shared" ref="M10" si="38">(L10-$C10)/$C10*100</f>
        <v>-51.024463280591348</v>
      </c>
      <c r="N10" s="38">
        <v>28.585699999999999</v>
      </c>
      <c r="O10" s="38">
        <f t="shared" ref="O10" si="39">(N10-$C10)/$C10*100</f>
        <v>0</v>
      </c>
      <c r="P10" s="38">
        <v>28.585699999999999</v>
      </c>
      <c r="Q10" s="38">
        <f t="shared" ref="Q10" si="40">(P10-$C10)/$C10*100</f>
        <v>0</v>
      </c>
      <c r="R10" s="38">
        <v>28.585699999999999</v>
      </c>
      <c r="S10" s="38">
        <f t="shared" ref="S10" si="41">(R10-$C10)/$C10*100</f>
        <v>0</v>
      </c>
      <c r="T10" s="38">
        <v>28.585699999999999</v>
      </c>
      <c r="U10" s="38">
        <f t="shared" ref="U10" si="42">(T10-$C10)/$C10*100</f>
        <v>0</v>
      </c>
    </row>
    <row r="11" spans="1:21" x14ac:dyDescent="0.55000000000000004">
      <c r="A11" s="40" t="s">
        <v>2</v>
      </c>
      <c r="B11" s="41" t="s">
        <v>15</v>
      </c>
      <c r="C11" s="40">
        <v>0.2</v>
      </c>
      <c r="D11" s="38">
        <v>1</v>
      </c>
      <c r="E11" s="40">
        <f t="shared" si="7"/>
        <v>400</v>
      </c>
      <c r="F11" s="38">
        <v>0.1</v>
      </c>
      <c r="G11" s="38">
        <f t="shared" si="0"/>
        <v>-50</v>
      </c>
      <c r="H11" s="38">
        <v>0.3</v>
      </c>
      <c r="I11" s="38">
        <f t="shared" si="1"/>
        <v>49.999999999999986</v>
      </c>
      <c r="J11" s="38">
        <v>0.2</v>
      </c>
      <c r="K11" s="38">
        <f t="shared" si="1"/>
        <v>0</v>
      </c>
      <c r="L11" s="38">
        <v>0.2</v>
      </c>
      <c r="M11" s="38">
        <f t="shared" ref="M11" si="43">(L11-$C11)/$C11*100</f>
        <v>0</v>
      </c>
      <c r="N11" s="38">
        <v>0.2</v>
      </c>
      <c r="O11" s="38">
        <f t="shared" ref="O11" si="44">(N11-$C11)/$C11*100</f>
        <v>0</v>
      </c>
      <c r="P11" s="38">
        <v>0.2</v>
      </c>
      <c r="Q11" s="38">
        <f t="shared" ref="Q11" si="45">(P11-$C11)/$C11*100</f>
        <v>0</v>
      </c>
      <c r="R11" s="38">
        <v>0.2</v>
      </c>
      <c r="S11" s="38">
        <f t="shared" ref="S11" si="46">(R11-$C11)/$C11*100</f>
        <v>0</v>
      </c>
      <c r="T11" s="38">
        <v>0.2</v>
      </c>
      <c r="U11" s="38">
        <f t="shared" ref="U11" si="47">(T11-$C11)/$C11*100</f>
        <v>0</v>
      </c>
    </row>
    <row r="12" spans="1:21" x14ac:dyDescent="0.55000000000000004">
      <c r="A12" s="40" t="s">
        <v>13</v>
      </c>
      <c r="B12" s="41" t="s">
        <v>16</v>
      </c>
      <c r="C12" s="40">
        <v>3.18283</v>
      </c>
      <c r="D12" s="38">
        <v>1</v>
      </c>
      <c r="E12" s="40">
        <f t="shared" si="7"/>
        <v>-68.581419679970352</v>
      </c>
      <c r="F12" s="38">
        <v>7</v>
      </c>
      <c r="G12" s="38">
        <f t="shared" si="0"/>
        <v>119.93006224020762</v>
      </c>
      <c r="H12" s="38">
        <v>3.18283</v>
      </c>
      <c r="I12" s="38">
        <f t="shared" si="1"/>
        <v>0</v>
      </c>
      <c r="J12" s="38">
        <v>2</v>
      </c>
      <c r="K12" s="38">
        <f t="shared" si="1"/>
        <v>-37.162839359940683</v>
      </c>
      <c r="L12" s="38">
        <v>2</v>
      </c>
      <c r="M12" s="38">
        <f t="shared" ref="M12" si="48">(L12-$C12)/$C12*100</f>
        <v>-37.162839359940683</v>
      </c>
      <c r="N12" s="38">
        <v>3.18283</v>
      </c>
      <c r="O12" s="38">
        <f t="shared" ref="O12" si="49">(N12-$C12)/$C12*100</f>
        <v>0</v>
      </c>
      <c r="P12" s="38">
        <v>3.18283</v>
      </c>
      <c r="Q12" s="38">
        <f t="shared" ref="Q12" si="50">(P12-$C12)/$C12*100</f>
        <v>0</v>
      </c>
      <c r="R12" s="38">
        <v>3.18283</v>
      </c>
      <c r="S12" s="38">
        <f t="shared" ref="S12" si="51">(R12-$C12)/$C12*100</f>
        <v>0</v>
      </c>
      <c r="T12" s="38">
        <v>3.18283</v>
      </c>
      <c r="U12" s="38">
        <f t="shared" ref="U12" si="52">(T12-$C12)/$C12*100</f>
        <v>0</v>
      </c>
    </row>
    <row r="13" spans="1:21" x14ac:dyDescent="0.55000000000000004">
      <c r="A13" s="40" t="s">
        <v>6</v>
      </c>
      <c r="B13" s="41" t="s">
        <v>17</v>
      </c>
      <c r="C13" s="40">
        <v>0.49024699999999999</v>
      </c>
      <c r="D13" s="38">
        <v>1</v>
      </c>
      <c r="E13" s="40">
        <f t="shared" si="7"/>
        <v>103.97881068114646</v>
      </c>
      <c r="F13" s="38">
        <v>0.25</v>
      </c>
      <c r="G13" s="38">
        <f t="shared" si="0"/>
        <v>-49.005297329713386</v>
      </c>
      <c r="H13" s="38">
        <v>0.49024699999999999</v>
      </c>
      <c r="I13" s="38">
        <f t="shared" si="1"/>
        <v>0</v>
      </c>
      <c r="J13" s="38">
        <v>0.49024699999999999</v>
      </c>
      <c r="K13" s="38">
        <f t="shared" si="1"/>
        <v>0</v>
      </c>
      <c r="L13" s="38">
        <v>0.49024699999999999</v>
      </c>
      <c r="M13" s="38">
        <f t="shared" ref="M13" si="53">(L13-$C13)/$C13*100</f>
        <v>0</v>
      </c>
      <c r="N13" s="38">
        <v>0.49024699999999999</v>
      </c>
      <c r="O13" s="38">
        <f t="shared" ref="O13" si="54">(N13-$C13)/$C13*100</f>
        <v>0</v>
      </c>
      <c r="P13" s="38">
        <v>0.49024699999999999</v>
      </c>
      <c r="Q13" s="38">
        <f t="shared" ref="Q13" si="55">(P13-$C13)/$C13*100</f>
        <v>0</v>
      </c>
      <c r="R13" s="38">
        <v>0.49024699999999999</v>
      </c>
      <c r="S13" s="38">
        <f t="shared" ref="S13" si="56">(R13-$C13)/$C13*100</f>
        <v>0</v>
      </c>
      <c r="T13" s="38">
        <v>0.49024699999999999</v>
      </c>
      <c r="U13" s="38">
        <f t="shared" ref="U13" si="57">(T13-$C13)/$C13*100</f>
        <v>0</v>
      </c>
    </row>
    <row r="14" spans="1:21" x14ac:dyDescent="0.55000000000000004">
      <c r="A14" s="40" t="s">
        <v>13</v>
      </c>
      <c r="B14" s="41" t="s">
        <v>18</v>
      </c>
      <c r="C14" s="40">
        <v>1.7917700000000001</v>
      </c>
      <c r="D14" s="38">
        <v>14</v>
      </c>
      <c r="E14" s="40">
        <f t="shared" si="7"/>
        <v>681.35028491380035</v>
      </c>
      <c r="F14" s="38">
        <v>1</v>
      </c>
      <c r="G14" s="38">
        <f t="shared" si="0"/>
        <v>-44.189265363299981</v>
      </c>
      <c r="H14" s="38">
        <v>1.7917700000000001</v>
      </c>
      <c r="I14" s="38">
        <f t="shared" si="1"/>
        <v>0</v>
      </c>
      <c r="J14" s="38">
        <v>1.7917700000000001</v>
      </c>
      <c r="K14" s="38">
        <f t="shared" si="1"/>
        <v>0</v>
      </c>
      <c r="L14" s="38">
        <v>1.7917700000000001</v>
      </c>
      <c r="M14" s="38">
        <f t="shared" ref="M14" si="58">(L14-$C14)/$C14*100</f>
        <v>0</v>
      </c>
      <c r="N14" s="38">
        <v>1.7917700000000001</v>
      </c>
      <c r="O14" s="38">
        <f t="shared" ref="O14" si="59">(N14-$C14)/$C14*100</f>
        <v>0</v>
      </c>
      <c r="P14" s="38">
        <v>1.7917700000000001</v>
      </c>
      <c r="Q14" s="38">
        <f t="shared" ref="Q14" si="60">(P14-$C14)/$C14*100</f>
        <v>0</v>
      </c>
      <c r="R14" s="38">
        <v>1.7917700000000001</v>
      </c>
      <c r="S14" s="38">
        <f t="shared" ref="S14" si="61">(R14-$C14)/$C14*100</f>
        <v>0</v>
      </c>
      <c r="T14" s="38">
        <v>1.7917700000000001</v>
      </c>
      <c r="U14" s="38">
        <f t="shared" ref="U14" si="62">(T14-$C14)/$C14*100</f>
        <v>0</v>
      </c>
    </row>
    <row r="15" spans="1:21" x14ac:dyDescent="0.55000000000000004">
      <c r="A15" s="40" t="s">
        <v>6</v>
      </c>
      <c r="B15" s="41" t="s">
        <v>66</v>
      </c>
      <c r="C15" s="40">
        <v>0.35706199999999999</v>
      </c>
      <c r="D15" s="38">
        <v>0.5</v>
      </c>
      <c r="E15" s="40">
        <f t="shared" si="7"/>
        <v>40.031703177599418</v>
      </c>
      <c r="F15" s="38">
        <v>0.6</v>
      </c>
      <c r="G15" s="38">
        <f t="shared" si="0"/>
        <v>68.038043813119288</v>
      </c>
      <c r="H15" s="38">
        <v>0.35706199999999999</v>
      </c>
      <c r="I15" s="38">
        <f t="shared" si="1"/>
        <v>0</v>
      </c>
      <c r="J15" s="38">
        <v>1</v>
      </c>
      <c r="K15" s="38">
        <f t="shared" si="1"/>
        <v>180.06340635519882</v>
      </c>
      <c r="L15" s="38">
        <v>1</v>
      </c>
      <c r="M15" s="38">
        <f t="shared" ref="M15" si="63">(L15-$C15)/$C15*100</f>
        <v>180.06340635519882</v>
      </c>
      <c r="N15" s="38">
        <v>0.35706199999999999</v>
      </c>
      <c r="O15" s="38">
        <f t="shared" ref="O15" si="64">(N15-$C15)/$C15*100</f>
        <v>0</v>
      </c>
      <c r="P15" s="38">
        <v>0.35706199999999999</v>
      </c>
      <c r="Q15" s="38">
        <f t="shared" ref="Q15" si="65">(P15-$C15)/$C15*100</f>
        <v>0</v>
      </c>
      <c r="R15" s="38">
        <v>0.35706199999999999</v>
      </c>
      <c r="S15" s="38">
        <f t="shared" ref="S15" si="66">(R15-$C15)/$C15*100</f>
        <v>0</v>
      </c>
      <c r="T15" s="38">
        <v>0.35706199999999999</v>
      </c>
      <c r="U15" s="38">
        <f t="shared" ref="U15" si="67">(T15-$C15)/$C15*100</f>
        <v>0</v>
      </c>
    </row>
    <row r="16" spans="1:21" s="82" customFormat="1" ht="24" thickBot="1" x14ac:dyDescent="0.6">
      <c r="A16" s="80" t="s">
        <v>13</v>
      </c>
      <c r="B16" s="81" t="s">
        <v>20</v>
      </c>
      <c r="C16" s="80">
        <v>4.0000000000000001E-3</v>
      </c>
      <c r="D16" s="36">
        <v>4.0000000000000001E-3</v>
      </c>
      <c r="E16" s="36">
        <f t="shared" si="7"/>
        <v>0</v>
      </c>
      <c r="F16" s="36">
        <v>4.0000000000000001E-3</v>
      </c>
      <c r="G16" s="36">
        <f t="shared" si="0"/>
        <v>0</v>
      </c>
      <c r="H16" s="36">
        <v>4.0000000000000001E-3</v>
      </c>
      <c r="I16" s="36">
        <f t="shared" si="1"/>
        <v>0</v>
      </c>
      <c r="J16" s="36">
        <v>4.0000000000000001E-3</v>
      </c>
      <c r="K16" s="36">
        <f t="shared" si="1"/>
        <v>0</v>
      </c>
      <c r="L16" s="36">
        <v>4.0000000000000001E-3</v>
      </c>
      <c r="M16" s="36">
        <f t="shared" ref="M16" si="68">(L16-$C16)/$C16*100</f>
        <v>0</v>
      </c>
      <c r="N16" s="36">
        <v>4.0000000000000001E-3</v>
      </c>
      <c r="O16" s="36">
        <f t="shared" ref="O16" si="69">(N16-$C16)/$C16*100</f>
        <v>0</v>
      </c>
      <c r="P16" s="36">
        <v>4.0000000000000001E-3</v>
      </c>
      <c r="Q16" s="36">
        <f t="shared" ref="Q16" si="70">(P16-$C16)/$C16*100</f>
        <v>0</v>
      </c>
      <c r="R16" s="36">
        <v>4.0000000000000001E-3</v>
      </c>
      <c r="S16" s="36">
        <f t="shared" ref="S16" si="71">(R16-$C16)/$C16*100</f>
        <v>0</v>
      </c>
      <c r="T16" s="36">
        <v>4.0000000000000001E-3</v>
      </c>
      <c r="U16" s="36">
        <f t="shared" ref="U16" si="72">(T16-$C16)/$C16*100</f>
        <v>0</v>
      </c>
    </row>
    <row r="17" spans="1:21" x14ac:dyDescent="0.55000000000000004">
      <c r="A17" s="40" t="s">
        <v>6</v>
      </c>
      <c r="B17" s="40" t="s">
        <v>28</v>
      </c>
      <c r="C17" s="40">
        <v>131</v>
      </c>
      <c r="D17" s="38">
        <v>131</v>
      </c>
      <c r="E17" s="38">
        <f t="shared" si="7"/>
        <v>0</v>
      </c>
      <c r="F17" s="38">
        <v>365</v>
      </c>
      <c r="G17" s="38">
        <f t="shared" si="0"/>
        <v>178.62595419847329</v>
      </c>
      <c r="H17" s="38">
        <v>131</v>
      </c>
      <c r="I17" s="38">
        <f t="shared" si="1"/>
        <v>0</v>
      </c>
      <c r="J17" s="38">
        <v>97</v>
      </c>
      <c r="K17" s="38">
        <f t="shared" si="1"/>
        <v>-25.954198473282442</v>
      </c>
      <c r="L17" s="38">
        <v>97</v>
      </c>
      <c r="M17" s="38">
        <f t="shared" ref="M17" si="73">(L17-$C17)/$C17*100</f>
        <v>-25.954198473282442</v>
      </c>
      <c r="N17" s="38">
        <v>366</v>
      </c>
      <c r="O17" s="38">
        <f t="shared" ref="O17" si="74">(N17-$C17)/$C17*100</f>
        <v>179.38931297709922</v>
      </c>
      <c r="P17" s="38">
        <v>366</v>
      </c>
      <c r="Q17" s="38">
        <f t="shared" ref="Q17" si="75">(P17-$C17)/$C17*100</f>
        <v>179.38931297709922</v>
      </c>
      <c r="R17" s="38">
        <v>131</v>
      </c>
      <c r="S17" s="38">
        <f t="shared" ref="S17" si="76">(R17-$C17)/$C17*100</f>
        <v>0</v>
      </c>
      <c r="T17" s="38">
        <v>131</v>
      </c>
      <c r="U17" s="38">
        <f t="shared" ref="U17" si="77">(T17-$C17)/$C17*100</f>
        <v>0</v>
      </c>
    </row>
    <row r="18" spans="1:21" x14ac:dyDescent="0.55000000000000004">
      <c r="A18" s="40" t="s">
        <v>6</v>
      </c>
      <c r="B18" s="39" t="s">
        <v>51</v>
      </c>
      <c r="C18" s="40">
        <v>1</v>
      </c>
      <c r="D18" s="38">
        <v>1</v>
      </c>
      <c r="E18" s="38">
        <f>(D18-$C18)/$C18*100</f>
        <v>0</v>
      </c>
      <c r="F18" s="38">
        <v>1</v>
      </c>
      <c r="G18" s="38">
        <f>(F18-$C18)/$C18*100</f>
        <v>0</v>
      </c>
      <c r="H18" s="38">
        <v>1</v>
      </c>
      <c r="I18" s="38">
        <f>(H18-$C18)/$C18*100</f>
        <v>0</v>
      </c>
      <c r="J18" s="38">
        <v>1</v>
      </c>
      <c r="K18" s="38">
        <f>(J18-$C18)/$C18*100</f>
        <v>0</v>
      </c>
      <c r="L18" s="38">
        <v>1</v>
      </c>
      <c r="M18" s="38">
        <f>(L18-$C18)/$C18*100</f>
        <v>0</v>
      </c>
      <c r="N18" s="38">
        <v>1</v>
      </c>
      <c r="O18" s="38">
        <f>(N18-$C18)/$C18*100</f>
        <v>0</v>
      </c>
      <c r="P18" s="38">
        <v>0</v>
      </c>
      <c r="Q18" s="38">
        <f>(P18-$C18)/$C18*100</f>
        <v>-100</v>
      </c>
      <c r="R18" s="38">
        <v>1</v>
      </c>
      <c r="S18" s="38">
        <f>(R18-$C18)/$C18*100</f>
        <v>0</v>
      </c>
      <c r="T18" s="38">
        <v>1</v>
      </c>
      <c r="U18" s="38">
        <f>(T18-$C18)/$C18*100</f>
        <v>0</v>
      </c>
    </row>
    <row r="19" spans="1:21" x14ac:dyDescent="0.55000000000000004">
      <c r="A19" s="40" t="s">
        <v>6</v>
      </c>
      <c r="B19" s="39" t="s">
        <v>29</v>
      </c>
      <c r="C19" s="40">
        <v>0</v>
      </c>
      <c r="D19" s="38">
        <v>0</v>
      </c>
      <c r="E19" s="38">
        <v>0</v>
      </c>
      <c r="F19" s="38">
        <v>0</v>
      </c>
      <c r="G19" s="38">
        <v>0</v>
      </c>
      <c r="H19" s="38">
        <v>0</v>
      </c>
      <c r="I19" s="38">
        <v>0</v>
      </c>
      <c r="J19" s="38">
        <v>1</v>
      </c>
      <c r="K19" s="38">
        <v>0</v>
      </c>
      <c r="L19" s="38">
        <v>1</v>
      </c>
      <c r="M19" s="38">
        <v>0</v>
      </c>
      <c r="N19" s="38">
        <v>0</v>
      </c>
      <c r="O19" s="38">
        <v>0</v>
      </c>
      <c r="P19" s="38">
        <v>1</v>
      </c>
      <c r="Q19" s="38">
        <v>0</v>
      </c>
      <c r="R19" s="38">
        <v>0</v>
      </c>
      <c r="S19" s="38">
        <v>0</v>
      </c>
      <c r="T19" s="38">
        <v>0</v>
      </c>
      <c r="U19" s="38">
        <v>0</v>
      </c>
    </row>
    <row r="20" spans="1:21" x14ac:dyDescent="0.55000000000000004">
      <c r="A20" s="40" t="s">
        <v>2</v>
      </c>
      <c r="B20" s="39" t="s">
        <v>27</v>
      </c>
      <c r="C20" s="40">
        <v>3</v>
      </c>
      <c r="D20" s="38">
        <v>3</v>
      </c>
      <c r="E20" s="38">
        <f t="shared" si="7"/>
        <v>0</v>
      </c>
      <c r="F20" s="38">
        <v>3</v>
      </c>
      <c r="G20" s="38">
        <f t="shared" si="0"/>
        <v>0</v>
      </c>
      <c r="H20" s="38">
        <v>6</v>
      </c>
      <c r="I20" s="38">
        <f t="shared" si="1"/>
        <v>100</v>
      </c>
      <c r="J20" s="38">
        <v>3</v>
      </c>
      <c r="K20" s="38">
        <f t="shared" si="1"/>
        <v>0</v>
      </c>
      <c r="L20" s="38">
        <v>3</v>
      </c>
      <c r="M20" s="38">
        <f t="shared" ref="M20" si="78">(L20-$C20)/$C20*100</f>
        <v>0</v>
      </c>
      <c r="N20" s="38">
        <v>6</v>
      </c>
      <c r="O20" s="38">
        <f t="shared" ref="O20" si="79">(N20-$C20)/$C20*100</f>
        <v>100</v>
      </c>
      <c r="P20" s="38">
        <v>8</v>
      </c>
      <c r="Q20" s="38">
        <f t="shared" ref="Q20" si="80">(P20-$C20)/$C20*100</f>
        <v>166.66666666666669</v>
      </c>
      <c r="R20" s="38">
        <v>3</v>
      </c>
      <c r="S20" s="38">
        <f t="shared" ref="S20" si="81">(R20-$C20)/$C20*100</f>
        <v>0</v>
      </c>
      <c r="T20" s="38">
        <v>3</v>
      </c>
      <c r="U20" s="38">
        <f t="shared" ref="U20" si="82">(T20-$C20)/$C20*100</f>
        <v>0</v>
      </c>
    </row>
    <row r="21" spans="1:21" x14ac:dyDescent="0.55000000000000004">
      <c r="A21" s="40" t="s">
        <v>10</v>
      </c>
      <c r="B21" s="39" t="s">
        <v>26</v>
      </c>
      <c r="C21" s="40">
        <v>7.0000000000000007E-2</v>
      </c>
      <c r="D21" s="38">
        <v>7.0000000000000007E-2</v>
      </c>
      <c r="E21" s="38">
        <f t="shared" si="7"/>
        <v>0</v>
      </c>
      <c r="F21" s="38">
        <v>7.0000000000000007E-2</v>
      </c>
      <c r="G21" s="38">
        <f t="shared" si="0"/>
        <v>0</v>
      </c>
      <c r="H21" s="38">
        <v>7.0000000000000007E-2</v>
      </c>
      <c r="I21" s="38">
        <f t="shared" si="1"/>
        <v>0</v>
      </c>
      <c r="J21" s="38">
        <v>7.0000000000000007E-2</v>
      </c>
      <c r="K21" s="38">
        <f t="shared" si="1"/>
        <v>0</v>
      </c>
      <c r="L21" s="38">
        <v>7.0000000000000007E-2</v>
      </c>
      <c r="M21" s="38">
        <f t="shared" ref="M21" si="83">(L21-$C21)/$C21*100</f>
        <v>0</v>
      </c>
      <c r="N21" s="38">
        <v>7.0000000000000007E-2</v>
      </c>
      <c r="O21" s="38">
        <f t="shared" ref="O21" si="84">(N21-$C21)/$C21*100</f>
        <v>0</v>
      </c>
      <c r="P21" s="38">
        <v>7.0000000000000007E-2</v>
      </c>
      <c r="Q21" s="38">
        <f t="shared" ref="Q21" si="85">(P21-$C21)/$C21*100</f>
        <v>0</v>
      </c>
      <c r="R21" s="38">
        <v>7.0000000000000007E-2</v>
      </c>
      <c r="S21" s="38">
        <f t="shared" ref="S21" si="86">(R21-$C21)/$C21*100</f>
        <v>0</v>
      </c>
      <c r="T21" s="38">
        <v>7.0000000000000007E-2</v>
      </c>
      <c r="U21" s="38">
        <f t="shared" ref="U21" si="87">(T21-$C21)/$C21*100</f>
        <v>0</v>
      </c>
    </row>
    <row r="22" spans="1:21" x14ac:dyDescent="0.55000000000000004">
      <c r="A22" s="40" t="s">
        <v>10</v>
      </c>
      <c r="B22" s="39" t="s">
        <v>25</v>
      </c>
      <c r="C22" s="40">
        <v>6</v>
      </c>
      <c r="D22" s="38">
        <v>6</v>
      </c>
      <c r="E22" s="38">
        <f t="shared" si="7"/>
        <v>0</v>
      </c>
      <c r="F22" s="38">
        <v>6</v>
      </c>
      <c r="G22" s="38">
        <f t="shared" si="0"/>
        <v>0</v>
      </c>
      <c r="H22" s="38">
        <v>12</v>
      </c>
      <c r="I22" s="38">
        <f t="shared" si="1"/>
        <v>100</v>
      </c>
      <c r="J22" s="38">
        <v>6</v>
      </c>
      <c r="K22" s="38">
        <f t="shared" si="1"/>
        <v>0</v>
      </c>
      <c r="L22" s="38">
        <v>6</v>
      </c>
      <c r="M22" s="38">
        <f t="shared" ref="M22" si="88">(L22-$C22)/$C22*100</f>
        <v>0</v>
      </c>
      <c r="N22" s="38">
        <v>6</v>
      </c>
      <c r="O22" s="38">
        <f t="shared" ref="O22" si="89">(N22-$C22)/$C22*100</f>
        <v>0</v>
      </c>
      <c r="P22" s="38">
        <v>6</v>
      </c>
      <c r="Q22" s="38">
        <f t="shared" ref="Q22" si="90">(P22-$C22)/$C22*100</f>
        <v>0</v>
      </c>
      <c r="R22" s="38">
        <v>6</v>
      </c>
      <c r="S22" s="38">
        <f t="shared" ref="S22" si="91">(R22-$C22)/$C22*100</f>
        <v>0</v>
      </c>
      <c r="T22" s="38">
        <v>6</v>
      </c>
      <c r="U22" s="38">
        <f t="shared" ref="U22" si="92">(T22-$C22)/$C22*100</f>
        <v>0</v>
      </c>
    </row>
    <row r="23" spans="1:21" ht="24" thickBot="1" x14ac:dyDescent="0.6">
      <c r="A23" s="37"/>
      <c r="B23" s="37"/>
      <c r="C23" s="37"/>
      <c r="J23" s="37" t="s">
        <v>72</v>
      </c>
      <c r="L23" s="37" t="s">
        <v>73</v>
      </c>
      <c r="N23" s="37" t="s">
        <v>77</v>
      </c>
      <c r="O23" s="22"/>
      <c r="P23" s="37" t="s">
        <v>78</v>
      </c>
      <c r="Q23" s="22"/>
      <c r="R23" s="37" t="s">
        <v>80</v>
      </c>
      <c r="S23" s="37"/>
      <c r="T23" s="37" t="s">
        <v>81</v>
      </c>
    </row>
    <row r="24" spans="1:21" x14ac:dyDescent="0.55000000000000004">
      <c r="A24" s="37"/>
      <c r="B24" s="44" t="s">
        <v>21</v>
      </c>
      <c r="C24" s="45">
        <v>82200.800000000003</v>
      </c>
      <c r="D24" s="24">
        <v>181367</v>
      </c>
      <c r="E24" s="34">
        <v>120.63897188348531</v>
      </c>
      <c r="F24" s="24">
        <v>33006.6</v>
      </c>
      <c r="G24" s="34">
        <v>-59.846376190985985</v>
      </c>
      <c r="H24" s="24">
        <v>86754.7</v>
      </c>
      <c r="I24" s="34">
        <v>5.5399704139132391</v>
      </c>
      <c r="J24" s="24">
        <v>177753</v>
      </c>
      <c r="K24" s="34">
        <v>116.24242099833577</v>
      </c>
      <c r="L24" s="24">
        <v>154707</v>
      </c>
      <c r="M24" s="34">
        <v>88.206197506593597</v>
      </c>
      <c r="N24" s="24">
        <v>47562.400000000001</v>
      </c>
      <c r="O24" s="34">
        <v>-42.138762639779664</v>
      </c>
      <c r="P24" s="24">
        <v>53899.8</v>
      </c>
      <c r="Q24" s="34">
        <v>-34.429105312843674</v>
      </c>
      <c r="R24" s="24">
        <v>82635.5</v>
      </c>
      <c r="S24" s="34">
        <v>0.52882697005381585</v>
      </c>
      <c r="T24" s="24">
        <v>77973.100000000006</v>
      </c>
      <c r="U24" s="25">
        <v>-5.1431372930677037</v>
      </c>
    </row>
    <row r="25" spans="1:21" x14ac:dyDescent="0.55000000000000004">
      <c r="A25" s="37"/>
      <c r="B25" s="46" t="s">
        <v>22</v>
      </c>
      <c r="C25" s="42">
        <v>33015</v>
      </c>
      <c r="D25" s="1">
        <v>321549</v>
      </c>
      <c r="E25" s="22">
        <v>873.94820536119937</v>
      </c>
      <c r="F25" s="1">
        <v>200.93</v>
      </c>
      <c r="G25" s="22">
        <v>-99.391397849462365</v>
      </c>
      <c r="H25" s="1">
        <v>32415</v>
      </c>
      <c r="I25" s="22">
        <v>-1.8173557473875512</v>
      </c>
      <c r="J25" s="1">
        <v>81608</v>
      </c>
      <c r="K25" s="22">
        <v>147.18461305467213</v>
      </c>
      <c r="L25" s="1">
        <v>81607.899999999994</v>
      </c>
      <c r="M25" s="22">
        <v>147.18431016204755</v>
      </c>
      <c r="N25" s="1">
        <v>22061</v>
      </c>
      <c r="O25" s="22">
        <v>-33.178858094805392</v>
      </c>
      <c r="P25" s="1">
        <v>22996</v>
      </c>
      <c r="Q25" s="22">
        <v>-30.34681205512646</v>
      </c>
      <c r="R25" s="1">
        <v>35401</v>
      </c>
      <c r="S25" s="22">
        <v>7.227018022111162</v>
      </c>
      <c r="T25" s="1">
        <v>402</v>
      </c>
      <c r="U25" s="26">
        <v>-98.782371649250351</v>
      </c>
    </row>
    <row r="26" spans="1:21" x14ac:dyDescent="0.55000000000000004">
      <c r="A26" s="37"/>
      <c r="B26" s="46" t="s">
        <v>23</v>
      </c>
      <c r="C26" s="42">
        <v>2.4898199999999999</v>
      </c>
      <c r="D26" s="1">
        <v>0.56404200000000004</v>
      </c>
      <c r="E26" s="22">
        <v>-77.34607321011157</v>
      </c>
      <c r="F26" s="1">
        <v>164.26900000000001</v>
      </c>
      <c r="G26" s="22">
        <v>6497.6255311628947</v>
      </c>
      <c r="H26" s="1">
        <v>2.67638</v>
      </c>
      <c r="I26" s="22">
        <v>7.4929111341382137</v>
      </c>
      <c r="J26" s="1">
        <v>2.17814</v>
      </c>
      <c r="K26" s="22">
        <v>-12.518174004546513</v>
      </c>
      <c r="L26" s="1">
        <v>1.89574</v>
      </c>
      <c r="M26" s="22">
        <v>-23.860359383409239</v>
      </c>
      <c r="N26" s="1">
        <v>2.1559599999999999</v>
      </c>
      <c r="O26" s="22">
        <v>-13.409001453920366</v>
      </c>
      <c r="P26" s="1">
        <v>2.3438699999999999</v>
      </c>
      <c r="Q26" s="22">
        <v>-5.8618695327373072</v>
      </c>
      <c r="R26" s="1">
        <v>2.3342499999999999</v>
      </c>
      <c r="S26" s="22">
        <v>-6.2482428448642873</v>
      </c>
      <c r="T26" s="1">
        <v>194.03100000000001</v>
      </c>
      <c r="U26" s="26">
        <v>7692.9729859989875</v>
      </c>
    </row>
    <row r="27" spans="1:21" x14ac:dyDescent="0.55000000000000004">
      <c r="A27" s="37"/>
      <c r="B27" s="46" t="s">
        <v>67</v>
      </c>
      <c r="C27" s="42">
        <v>3</v>
      </c>
      <c r="D27" s="1">
        <v>3</v>
      </c>
      <c r="E27" s="22">
        <v>0</v>
      </c>
      <c r="F27" s="1">
        <v>0.3</v>
      </c>
      <c r="G27" s="22">
        <v>-50</v>
      </c>
      <c r="H27" s="1">
        <v>1.8</v>
      </c>
      <c r="I27" s="22">
        <v>200.00000000000006</v>
      </c>
      <c r="J27" s="1">
        <v>0.6</v>
      </c>
      <c r="K27" s="22">
        <v>0</v>
      </c>
      <c r="L27" s="1">
        <v>0.6</v>
      </c>
      <c r="M27" s="22">
        <v>0</v>
      </c>
      <c r="N27" s="1">
        <v>1.2</v>
      </c>
      <c r="O27" s="22">
        <v>100</v>
      </c>
      <c r="P27" s="1">
        <v>1.6</v>
      </c>
      <c r="Q27" s="22">
        <v>166.66666666666669</v>
      </c>
      <c r="R27" s="1">
        <v>0.6</v>
      </c>
      <c r="S27" s="22">
        <v>0</v>
      </c>
      <c r="T27" s="1">
        <v>0.6</v>
      </c>
      <c r="U27" s="26">
        <v>0</v>
      </c>
    </row>
    <row r="28" spans="1:21" ht="24" thickBot="1" x14ac:dyDescent="0.6">
      <c r="A28" s="37"/>
      <c r="B28" s="47" t="s">
        <v>68</v>
      </c>
      <c r="C28" s="48">
        <v>0.130658</v>
      </c>
      <c r="D28" s="16">
        <v>2.09829</v>
      </c>
      <c r="E28" s="35">
        <v>1505.9407001484792</v>
      </c>
      <c r="F28" s="16">
        <v>1.55777E-3</v>
      </c>
      <c r="G28" s="35">
        <v>-98.807750003826783</v>
      </c>
      <c r="H28" s="16">
        <v>0.16397800000000001</v>
      </c>
      <c r="I28" s="35">
        <v>25.738428978928329</v>
      </c>
      <c r="J28" s="16">
        <v>0.228385</v>
      </c>
      <c r="K28" s="35">
        <v>75.125755298592154</v>
      </c>
      <c r="L28" s="16">
        <v>0.228385</v>
      </c>
      <c r="M28" s="35">
        <v>75.125755298592154</v>
      </c>
      <c r="N28" s="36">
        <v>0.136569</v>
      </c>
      <c r="O28" s="35">
        <v>4.5240245526488998</v>
      </c>
      <c r="P28" s="36">
        <v>0.16278899999999999</v>
      </c>
      <c r="Q28" s="35">
        <v>24.591682101363862</v>
      </c>
      <c r="R28" s="16">
        <v>0.210814</v>
      </c>
      <c r="S28" s="35">
        <v>61.347946547475097</v>
      </c>
      <c r="T28" s="16">
        <v>2.8192099999999999E-3</v>
      </c>
      <c r="U28" s="27">
        <v>-97.842298213657045</v>
      </c>
    </row>
    <row r="29" spans="1:21" x14ac:dyDescent="0.55000000000000004">
      <c r="C29" s="49">
        <f>C28/C27</f>
        <v>4.3552666666666663E-2</v>
      </c>
      <c r="D29" s="49">
        <f>D28/D27</f>
        <v>0.69943</v>
      </c>
      <c r="E29" s="49"/>
      <c r="F29" s="49">
        <f>F28/F27</f>
        <v>5.1925666666666672E-3</v>
      </c>
      <c r="G29" s="49"/>
      <c r="H29" s="49">
        <f>H28/H27</f>
        <v>9.1098888888888896E-2</v>
      </c>
      <c r="I29" s="49"/>
      <c r="J29" s="49">
        <f>J28/J27</f>
        <v>0.38064166666666671</v>
      </c>
      <c r="K29" s="49"/>
      <c r="L29" s="49">
        <f>L28/L27</f>
        <v>0.38064166666666671</v>
      </c>
      <c r="M29" s="49"/>
      <c r="N29" s="49">
        <f>N28/N27</f>
        <v>0.11380750000000001</v>
      </c>
      <c r="O29" s="49"/>
      <c r="P29" s="49">
        <f>P28/P27</f>
        <v>0.10174312499999999</v>
      </c>
      <c r="Q29" s="49"/>
      <c r="R29" s="49">
        <f>R28/R27</f>
        <v>0.35135666666666671</v>
      </c>
      <c r="S29" s="49"/>
      <c r="T29" s="49">
        <f>T28/T27</f>
        <v>4.6986833333333335E-3</v>
      </c>
      <c r="U29" s="49"/>
    </row>
    <row r="31" spans="1:21" x14ac:dyDescent="0.55000000000000004">
      <c r="B31" s="40" t="s">
        <v>1</v>
      </c>
      <c r="C31" s="42" t="s">
        <v>22</v>
      </c>
      <c r="D31" s="38" t="s">
        <v>62</v>
      </c>
      <c r="E31" s="42" t="s">
        <v>21</v>
      </c>
      <c r="F31" s="38" t="s">
        <v>62</v>
      </c>
      <c r="G31" s="42" t="s">
        <v>23</v>
      </c>
      <c r="H31" s="38" t="s">
        <v>62</v>
      </c>
      <c r="I31" s="42" t="s">
        <v>67</v>
      </c>
      <c r="J31" s="38" t="s">
        <v>62</v>
      </c>
      <c r="K31" s="42" t="s">
        <v>68</v>
      </c>
      <c r="L31" s="38" t="s">
        <v>62</v>
      </c>
    </row>
    <row r="32" spans="1:21" x14ac:dyDescent="0.55000000000000004">
      <c r="B32" s="40" t="s">
        <v>59</v>
      </c>
      <c r="C32" s="52">
        <v>33015</v>
      </c>
      <c r="D32" s="51"/>
      <c r="E32" s="50">
        <v>82200.800000000003</v>
      </c>
      <c r="F32" s="51"/>
      <c r="G32" s="50">
        <v>2.4898199999999999</v>
      </c>
      <c r="H32" s="51"/>
      <c r="I32" s="50">
        <v>3</v>
      </c>
      <c r="J32" s="51"/>
      <c r="K32" s="50">
        <v>0.130658</v>
      </c>
      <c r="L32" s="51"/>
    </row>
    <row r="33" spans="2:12" x14ac:dyDescent="0.55000000000000004">
      <c r="B33" s="39" t="s">
        <v>82</v>
      </c>
      <c r="C33" s="53">
        <v>321549</v>
      </c>
      <c r="D33" s="53">
        <v>873.94820536119937</v>
      </c>
      <c r="E33" s="22">
        <v>181367</v>
      </c>
      <c r="F33" s="53">
        <v>120.63897188348531</v>
      </c>
      <c r="G33" s="22">
        <v>0.56404200000000004</v>
      </c>
      <c r="H33" s="53">
        <v>-77.34607321011157</v>
      </c>
      <c r="I33" s="22">
        <v>3</v>
      </c>
      <c r="J33" s="53">
        <v>0</v>
      </c>
      <c r="K33" s="22">
        <v>2.09829</v>
      </c>
      <c r="L33" s="53">
        <v>1505.9407001484792</v>
      </c>
    </row>
    <row r="34" spans="2:12" x14ac:dyDescent="0.55000000000000004">
      <c r="B34" s="39" t="s">
        <v>83</v>
      </c>
      <c r="C34" s="53">
        <v>200.93</v>
      </c>
      <c r="D34" s="53">
        <v>-99.391397849462365</v>
      </c>
      <c r="E34" s="22">
        <v>33006.6</v>
      </c>
      <c r="F34" s="53">
        <v>-59.846376190985985</v>
      </c>
      <c r="G34" s="22">
        <v>164.26900000000001</v>
      </c>
      <c r="H34" s="53">
        <v>6497.6255311628947</v>
      </c>
      <c r="I34" s="22">
        <v>0.3</v>
      </c>
      <c r="J34" s="53">
        <v>-50</v>
      </c>
      <c r="K34" s="43">
        <v>1.55777E-3</v>
      </c>
      <c r="L34" s="53">
        <v>-98.807750003826783</v>
      </c>
    </row>
    <row r="35" spans="2:12" x14ac:dyDescent="0.55000000000000004">
      <c r="B35" s="39" t="s">
        <v>84</v>
      </c>
      <c r="C35" s="53">
        <v>32415</v>
      </c>
      <c r="D35" s="53">
        <v>-1.8173557473875512</v>
      </c>
      <c r="E35" s="22">
        <v>86754.7</v>
      </c>
      <c r="F35" s="53">
        <v>5.5399704139132391</v>
      </c>
      <c r="G35" s="22">
        <v>2.67638</v>
      </c>
      <c r="H35" s="53">
        <v>7.4929111341382137</v>
      </c>
      <c r="I35" s="22">
        <v>1.8</v>
      </c>
      <c r="J35" s="53">
        <v>200.00000000000006</v>
      </c>
      <c r="K35" s="22">
        <v>0.16397800000000001</v>
      </c>
      <c r="L35" s="53">
        <v>25.738428978928329</v>
      </c>
    </row>
    <row r="36" spans="2:12" x14ac:dyDescent="0.55000000000000004">
      <c r="B36" s="39" t="s">
        <v>92</v>
      </c>
      <c r="C36" s="53">
        <v>81608</v>
      </c>
      <c r="D36" s="53">
        <v>147.18461305467213</v>
      </c>
      <c r="E36" s="22">
        <v>177753</v>
      </c>
      <c r="F36" s="53">
        <v>116.24242099833577</v>
      </c>
      <c r="G36" s="22">
        <v>2.17814</v>
      </c>
      <c r="H36" s="53">
        <v>-12.518174004546513</v>
      </c>
      <c r="I36" s="22">
        <v>0.6</v>
      </c>
      <c r="J36" s="53">
        <v>0</v>
      </c>
      <c r="K36" s="22">
        <v>0.228385</v>
      </c>
      <c r="L36" s="53">
        <v>75.125755298592154</v>
      </c>
    </row>
    <row r="37" spans="2:12" x14ac:dyDescent="0.55000000000000004">
      <c r="B37" s="39" t="s">
        <v>93</v>
      </c>
      <c r="C37" s="53">
        <v>81607.899999999994</v>
      </c>
      <c r="D37" s="53">
        <v>147.18431016204755</v>
      </c>
      <c r="E37" s="22">
        <v>154707</v>
      </c>
      <c r="F37" s="53">
        <v>88.206197506593597</v>
      </c>
      <c r="G37" s="22">
        <v>1.89574</v>
      </c>
      <c r="H37" s="53">
        <v>-23.860359383409239</v>
      </c>
      <c r="I37" s="22">
        <v>0.6</v>
      </c>
      <c r="J37" s="53">
        <v>0</v>
      </c>
      <c r="K37" s="22">
        <v>0.228385</v>
      </c>
      <c r="L37" s="53">
        <v>75.125755298592154</v>
      </c>
    </row>
    <row r="38" spans="2:12" s="57" customFormat="1" x14ac:dyDescent="0.55000000000000004">
      <c r="B38" s="54" t="s">
        <v>88</v>
      </c>
      <c r="C38" s="55">
        <v>22061</v>
      </c>
      <c r="D38" s="55">
        <v>-33.178858094805392</v>
      </c>
      <c r="E38" s="56">
        <v>47562.400000000001</v>
      </c>
      <c r="F38" s="55">
        <v>-42.138762639779664</v>
      </c>
      <c r="G38" s="56">
        <v>2.1559599999999999</v>
      </c>
      <c r="H38" s="55">
        <v>-13.409001453920366</v>
      </c>
      <c r="I38" s="56">
        <v>1.2</v>
      </c>
      <c r="J38" s="55">
        <v>100</v>
      </c>
      <c r="K38" s="56">
        <v>0.136569</v>
      </c>
      <c r="L38" s="55">
        <v>4.5240245526488998</v>
      </c>
    </row>
    <row r="39" spans="2:12" x14ac:dyDescent="0.55000000000000004">
      <c r="B39" s="39" t="s">
        <v>89</v>
      </c>
      <c r="C39" s="53">
        <v>22996</v>
      </c>
      <c r="D39" s="53">
        <v>-30.34681205512646</v>
      </c>
      <c r="E39" s="22">
        <v>53899.8</v>
      </c>
      <c r="F39" s="53">
        <v>-34.429105312843674</v>
      </c>
      <c r="G39" s="22">
        <v>2.3438699999999999</v>
      </c>
      <c r="H39" s="53">
        <v>-5.8618695327373072</v>
      </c>
      <c r="I39" s="22">
        <v>1.6</v>
      </c>
      <c r="J39" s="53">
        <v>166.66666666666669</v>
      </c>
      <c r="K39" s="22">
        <v>0.16278899999999999</v>
      </c>
      <c r="L39" s="53">
        <v>24.591682101363862</v>
      </c>
    </row>
    <row r="40" spans="2:12" x14ac:dyDescent="0.55000000000000004">
      <c r="B40" s="37" t="s">
        <v>90</v>
      </c>
      <c r="C40" s="53">
        <v>35401</v>
      </c>
      <c r="D40" s="53">
        <v>7.227018022111162</v>
      </c>
      <c r="E40" s="22">
        <v>82635.5</v>
      </c>
      <c r="F40" s="53">
        <v>0.52882697005381585</v>
      </c>
      <c r="G40" s="22">
        <v>2.3342499999999999</v>
      </c>
      <c r="H40" s="53">
        <v>-6.2482428448642873</v>
      </c>
      <c r="I40" s="22">
        <v>0.6</v>
      </c>
      <c r="J40" s="53">
        <v>0</v>
      </c>
      <c r="K40" s="22">
        <v>0.210814</v>
      </c>
      <c r="L40" s="53">
        <v>61.347946547475097</v>
      </c>
    </row>
    <row r="41" spans="2:12" x14ac:dyDescent="0.55000000000000004">
      <c r="B41" s="37" t="s">
        <v>91</v>
      </c>
      <c r="C41" s="53">
        <v>402</v>
      </c>
      <c r="D41" s="53">
        <v>-98.782371649250351</v>
      </c>
      <c r="E41" s="22">
        <v>77973.100000000006</v>
      </c>
      <c r="F41" s="53">
        <v>-5.1431372930677037</v>
      </c>
      <c r="G41" s="22">
        <v>194.03100000000001</v>
      </c>
      <c r="H41" s="53">
        <v>7692.9729859989875</v>
      </c>
      <c r="I41" s="22">
        <v>0.6</v>
      </c>
      <c r="J41" s="53">
        <v>0</v>
      </c>
      <c r="K41" s="43">
        <v>2.8192099999999999E-3</v>
      </c>
      <c r="L41" s="53">
        <v>-97.842298213657045</v>
      </c>
    </row>
  </sheetData>
  <conditionalFormatting sqref="C29:T29">
    <cfRule type="colorScale" priority="3">
      <colorScale>
        <cfvo type="min"/>
        <cfvo type="percentile" val="50"/>
        <cfvo type="max"/>
        <color rgb="FFF8696B"/>
        <color rgb="FFFFEB84"/>
        <color rgb="FF63BE7B"/>
      </colorScale>
    </cfRule>
  </conditionalFormatting>
  <conditionalFormatting sqref="F34 D34 J34 L34 H34">
    <cfRule type="colorScale" priority="175">
      <colorScale>
        <cfvo type="min"/>
        <cfvo type="percentile" val="50"/>
        <cfvo type="max"/>
        <color rgb="FFF8696B"/>
        <color rgb="FFFFEB84"/>
        <color rgb="FF63BE7B"/>
      </colorScale>
    </cfRule>
  </conditionalFormatting>
  <conditionalFormatting sqref="D35 F35 J35 L35 H35">
    <cfRule type="colorScale" priority="170">
      <colorScale>
        <cfvo type="min"/>
        <cfvo type="percentile" val="50"/>
        <cfvo type="max"/>
        <color rgb="FFF8696B"/>
        <color rgb="FFFFEB84"/>
        <color rgb="FF63BE7B"/>
      </colorScale>
    </cfRule>
  </conditionalFormatting>
  <conditionalFormatting sqref="F36 D36 L36 J36 H36">
    <cfRule type="colorScale" priority="165">
      <colorScale>
        <cfvo type="min"/>
        <cfvo type="percentile" val="50"/>
        <cfvo type="max"/>
        <color rgb="FFF8696B"/>
        <color rgb="FFFFEB84"/>
        <color rgb="FF63BE7B"/>
      </colorScale>
    </cfRule>
  </conditionalFormatting>
  <conditionalFormatting sqref="E2:E22">
    <cfRule type="colorScale" priority="30">
      <colorScale>
        <cfvo type="min"/>
        <cfvo type="percentile" val="50"/>
        <cfvo type="max"/>
        <color rgb="FFF8696B"/>
        <color rgb="FFFFEB84"/>
        <color rgb="FF63BE7B"/>
      </colorScale>
    </cfRule>
  </conditionalFormatting>
  <conditionalFormatting sqref="E24:E28">
    <cfRule type="colorScale" priority="13">
      <colorScale>
        <cfvo type="min"/>
        <cfvo type="percentile" val="50"/>
        <cfvo type="max"/>
        <color rgb="FFF8696B"/>
        <color rgb="FFFFEB84"/>
        <color rgb="FF63BE7B"/>
      </colorScale>
    </cfRule>
  </conditionalFormatting>
  <conditionalFormatting sqref="F33 D33 L33 J33 H33">
    <cfRule type="colorScale" priority="180">
      <colorScale>
        <cfvo type="min"/>
        <cfvo type="percentile" val="50"/>
        <cfvo type="max"/>
        <color rgb="FFF8696B"/>
        <color rgb="FFFFEB84"/>
        <color rgb="FF63BE7B"/>
      </colorScale>
    </cfRule>
  </conditionalFormatting>
  <conditionalFormatting sqref="D37 F37 L37 J37 H37">
    <cfRule type="colorScale" priority="160">
      <colorScale>
        <cfvo type="min"/>
        <cfvo type="percentile" val="50"/>
        <cfvo type="max"/>
        <color rgb="FFF8696B"/>
        <color rgb="FFFFEB84"/>
        <color rgb="FF63BE7B"/>
      </colorScale>
    </cfRule>
  </conditionalFormatting>
  <conditionalFormatting sqref="F38 D38 J38 L38 H38">
    <cfRule type="colorScale" priority="140">
      <colorScale>
        <cfvo type="min"/>
        <cfvo type="percentile" val="50"/>
        <cfvo type="max"/>
        <color rgb="FFF8696B"/>
        <color rgb="FFFFEB84"/>
        <color rgb="FF63BE7B"/>
      </colorScale>
    </cfRule>
  </conditionalFormatting>
  <conditionalFormatting sqref="D39 F39 L39 J39 H39">
    <cfRule type="colorScale" priority="145">
      <colorScale>
        <cfvo type="min"/>
        <cfvo type="percentile" val="50"/>
        <cfvo type="max"/>
        <color rgb="FFF8696B"/>
        <color rgb="FFFFEB84"/>
        <color rgb="FF63BE7B"/>
      </colorScale>
    </cfRule>
  </conditionalFormatting>
  <conditionalFormatting sqref="D40 F40 J40 L40 H40">
    <cfRule type="colorScale" priority="155">
      <colorScale>
        <cfvo type="min"/>
        <cfvo type="percentile" val="50"/>
        <cfvo type="max"/>
        <color rgb="FFF8696B"/>
        <color rgb="FFFFEB84"/>
        <color rgb="FF63BE7B"/>
      </colorScale>
    </cfRule>
  </conditionalFormatting>
  <conditionalFormatting sqref="D41 F41 L41 J41 H41">
    <cfRule type="colorScale" priority="150">
      <colorScale>
        <cfvo type="min"/>
        <cfvo type="percentile" val="50"/>
        <cfvo type="max"/>
        <color rgb="FFF8696B"/>
        <color rgb="FFFFEB84"/>
        <color rgb="FF63BE7B"/>
      </colorScale>
    </cfRule>
  </conditionalFormatting>
  <conditionalFormatting sqref="G2:G22">
    <cfRule type="colorScale" priority="29">
      <colorScale>
        <cfvo type="min"/>
        <cfvo type="percentile" val="50"/>
        <cfvo type="max"/>
        <color rgb="FFF8696B"/>
        <color rgb="FFFFEB84"/>
        <color rgb="FF63BE7B"/>
      </colorScale>
    </cfRule>
  </conditionalFormatting>
  <conditionalFormatting sqref="G24:G28">
    <cfRule type="colorScale" priority="14">
      <colorScale>
        <cfvo type="min"/>
        <cfvo type="percentile" val="50"/>
        <cfvo type="max"/>
        <color rgb="FFF8696B"/>
        <color rgb="FFFFEB84"/>
        <color rgb="FF63BE7B"/>
      </colorScale>
    </cfRule>
  </conditionalFormatting>
  <conditionalFormatting sqref="I2:I22">
    <cfRule type="colorScale" priority="27">
      <colorScale>
        <cfvo type="min"/>
        <cfvo type="max"/>
        <color rgb="FFFFEF9C"/>
        <color rgb="FF63BE7B"/>
      </colorScale>
    </cfRule>
    <cfRule type="colorScale" priority="28">
      <colorScale>
        <cfvo type="min"/>
        <cfvo type="percentile" val="50"/>
        <cfvo type="max"/>
        <color rgb="FFF8696B"/>
        <color rgb="FFFFEB84"/>
        <color rgb="FF63BE7B"/>
      </colorScale>
    </cfRule>
  </conditionalFormatting>
  <conditionalFormatting sqref="I24:I28">
    <cfRule type="colorScale" priority="15">
      <colorScale>
        <cfvo type="min"/>
        <cfvo type="percentile" val="50"/>
        <cfvo type="max"/>
        <color rgb="FFF8696B"/>
        <color rgb="FFFFEB84"/>
        <color rgb="FF63BE7B"/>
      </colorScale>
    </cfRule>
  </conditionalFormatting>
  <conditionalFormatting sqref="K2:K22">
    <cfRule type="colorScale" priority="26">
      <colorScale>
        <cfvo type="min"/>
        <cfvo type="percentile" val="50"/>
        <cfvo type="max"/>
        <color rgb="FFF8696B"/>
        <color rgb="FFFFEB84"/>
        <color rgb="FF63BE7B"/>
      </colorScale>
    </cfRule>
  </conditionalFormatting>
  <conditionalFormatting sqref="K24:K28">
    <cfRule type="colorScale" priority="16">
      <colorScale>
        <cfvo type="min"/>
        <cfvo type="percentile" val="50"/>
        <cfvo type="max"/>
        <color rgb="FFF8696B"/>
        <color rgb="FFFFEB84"/>
        <color rgb="FF63BE7B"/>
      </colorScale>
    </cfRule>
  </conditionalFormatting>
  <conditionalFormatting sqref="L33:L41">
    <cfRule type="colorScale" priority="2">
      <colorScale>
        <cfvo type="min"/>
        <cfvo type="percentile" val="50"/>
        <cfvo type="max"/>
        <color rgb="FFF8696B"/>
        <color rgb="FFFFEB84"/>
        <color rgb="FF63BE7B"/>
      </colorScale>
    </cfRule>
  </conditionalFormatting>
  <conditionalFormatting sqref="L34:L41">
    <cfRule type="colorScale" priority="1">
      <colorScale>
        <cfvo type="min"/>
        <cfvo type="percentile" val="50"/>
        <cfvo type="max"/>
        <color rgb="FFF8696B"/>
        <color rgb="FFFFEB84"/>
        <color rgb="FF63BE7B"/>
      </colorScale>
    </cfRule>
  </conditionalFormatting>
  <conditionalFormatting sqref="M2:M22">
    <cfRule type="colorScale" priority="25">
      <colorScale>
        <cfvo type="min"/>
        <cfvo type="percentile" val="50"/>
        <cfvo type="max"/>
        <color rgb="FFF8696B"/>
        <color rgb="FFFFEB84"/>
        <color rgb="FF63BE7B"/>
      </colorScale>
    </cfRule>
  </conditionalFormatting>
  <conditionalFormatting sqref="M24:M28">
    <cfRule type="colorScale" priority="17">
      <colorScale>
        <cfvo type="min"/>
        <cfvo type="percentile" val="50"/>
        <cfvo type="max"/>
        <color rgb="FFF8696B"/>
        <color rgb="FFFFEB84"/>
        <color rgb="FF63BE7B"/>
      </colorScale>
    </cfRule>
  </conditionalFormatting>
  <conditionalFormatting sqref="O2:O22">
    <cfRule type="colorScale" priority="24">
      <colorScale>
        <cfvo type="min"/>
        <cfvo type="percentile" val="50"/>
        <cfvo type="max"/>
        <color rgb="FFF8696B"/>
        <color rgb="FFFFEB84"/>
        <color rgb="FF63BE7B"/>
      </colorScale>
    </cfRule>
  </conditionalFormatting>
  <conditionalFormatting sqref="O23:O28">
    <cfRule type="colorScale" priority="38">
      <colorScale>
        <cfvo type="min"/>
        <cfvo type="percentile" val="50"/>
        <cfvo type="max"/>
        <color rgb="FFF8696B"/>
        <color rgb="FFFFEB84"/>
        <color rgb="FF63BE7B"/>
      </colorScale>
    </cfRule>
  </conditionalFormatting>
  <conditionalFormatting sqref="Q2:Q22">
    <cfRule type="colorScale" priority="23">
      <colorScale>
        <cfvo type="min"/>
        <cfvo type="percentile" val="50"/>
        <cfvo type="max"/>
        <color rgb="FFF8696B"/>
        <color rgb="FFFFEB84"/>
        <color rgb="FF63BE7B"/>
      </colorScale>
    </cfRule>
  </conditionalFormatting>
  <conditionalFormatting sqref="Q23:Q28">
    <cfRule type="colorScale" priority="40">
      <colorScale>
        <cfvo type="min"/>
        <cfvo type="percentile" val="50"/>
        <cfvo type="max"/>
        <color rgb="FFF8696B"/>
        <color rgb="FFFFEB84"/>
        <color rgb="FF63BE7B"/>
      </colorScale>
    </cfRule>
  </conditionalFormatting>
  <conditionalFormatting sqref="S2:S22">
    <cfRule type="colorScale" priority="21">
      <colorScale>
        <cfvo type="min"/>
        <cfvo type="max"/>
        <color rgb="FFFFEF9C"/>
        <color rgb="FF63BE7B"/>
      </colorScale>
    </cfRule>
    <cfRule type="colorScale" priority="22">
      <colorScale>
        <cfvo type="min"/>
        <cfvo type="percentile" val="50"/>
        <cfvo type="max"/>
        <color rgb="FFF8696B"/>
        <color rgb="FFFFEB84"/>
        <color rgb="FF63BE7B"/>
      </colorScale>
    </cfRule>
  </conditionalFormatting>
  <conditionalFormatting sqref="S24:S28">
    <cfRule type="colorScale" priority="18">
      <colorScale>
        <cfvo type="min"/>
        <cfvo type="percentile" val="50"/>
        <cfvo type="max"/>
        <color rgb="FFF8696B"/>
        <color rgb="FFFFEB84"/>
        <color rgb="FF63BE7B"/>
      </colorScale>
    </cfRule>
  </conditionalFormatting>
  <conditionalFormatting sqref="U2:U22">
    <cfRule type="colorScale" priority="20">
      <colorScale>
        <cfvo type="min"/>
        <cfvo type="max"/>
        <color rgb="FF63BE7B"/>
        <color rgb="FFFFEF9C"/>
      </colorScale>
    </cfRule>
  </conditionalFormatting>
  <conditionalFormatting sqref="U24:U28">
    <cfRule type="colorScale" priority="19">
      <colorScale>
        <cfvo type="min"/>
        <cfvo type="percentile" val="50"/>
        <cfvo type="max"/>
        <color rgb="FFF8696B"/>
        <color rgb="FFFFEB84"/>
        <color rgb="FF63BE7B"/>
      </colorScale>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9F467-D356-4197-B462-F4E0D675C2E6}">
  <dimension ref="A1:C59"/>
  <sheetViews>
    <sheetView topLeftCell="A45" workbookViewId="0">
      <selection activeCell="F53" sqref="F53"/>
    </sheetView>
  </sheetViews>
  <sheetFormatPr defaultRowHeight="14" x14ac:dyDescent="0.3"/>
  <cols>
    <col min="1" max="1" width="30.7265625" style="71" bestFit="1" customWidth="1"/>
    <col min="2" max="2" width="38.26953125" style="71" customWidth="1"/>
    <col min="3" max="3" width="21.453125" style="71" customWidth="1"/>
    <col min="4" max="16384" width="8.7265625" style="71"/>
  </cols>
  <sheetData>
    <row r="1" spans="1:3" ht="23.5" thickBot="1" x14ac:dyDescent="0.55000000000000004">
      <c r="A1" s="62" t="s">
        <v>103</v>
      </c>
      <c r="B1" s="63" t="s">
        <v>22</v>
      </c>
      <c r="C1" s="62" t="s">
        <v>62</v>
      </c>
    </row>
    <row r="2" spans="1:3" ht="23.5" thickBot="1" x14ac:dyDescent="0.55000000000000004">
      <c r="A2" s="64" t="s">
        <v>59</v>
      </c>
      <c r="B2" s="65">
        <v>33015</v>
      </c>
      <c r="C2" s="65">
        <v>0</v>
      </c>
    </row>
    <row r="3" spans="1:3" ht="23.5" thickTop="1" x14ac:dyDescent="0.5">
      <c r="A3" s="66" t="s">
        <v>102</v>
      </c>
      <c r="B3" s="67">
        <v>321549</v>
      </c>
      <c r="C3" s="67">
        <v>873.94820536119937</v>
      </c>
    </row>
    <row r="4" spans="1:3" ht="23" x14ac:dyDescent="0.5">
      <c r="A4" s="60" t="s">
        <v>101</v>
      </c>
      <c r="B4" s="61">
        <v>81608</v>
      </c>
      <c r="C4" s="61">
        <v>147.18461305467213</v>
      </c>
    </row>
    <row r="5" spans="1:3" ht="23" x14ac:dyDescent="0.5">
      <c r="A5" s="60" t="s">
        <v>100</v>
      </c>
      <c r="B5" s="61">
        <v>81607.899999999994</v>
      </c>
      <c r="C5" s="61">
        <v>147.18431016204755</v>
      </c>
    </row>
    <row r="6" spans="1:3" ht="23" x14ac:dyDescent="0.5">
      <c r="A6" s="68" t="s">
        <v>99</v>
      </c>
      <c r="B6" s="61">
        <v>35401</v>
      </c>
      <c r="C6" s="61">
        <v>7.227018022111162</v>
      </c>
    </row>
    <row r="7" spans="1:3" ht="23" x14ac:dyDescent="0.5">
      <c r="A7" s="60" t="s">
        <v>98</v>
      </c>
      <c r="B7" s="61">
        <v>32415</v>
      </c>
      <c r="C7" s="61">
        <v>-1.8173557473875512</v>
      </c>
    </row>
    <row r="8" spans="1:3" ht="23" x14ac:dyDescent="0.5">
      <c r="A8" s="60" t="s">
        <v>97</v>
      </c>
      <c r="B8" s="61">
        <v>22996</v>
      </c>
      <c r="C8" s="61">
        <v>-30.34681205512646</v>
      </c>
    </row>
    <row r="9" spans="1:3" ht="23" x14ac:dyDescent="0.5">
      <c r="A9" s="60" t="s">
        <v>96</v>
      </c>
      <c r="B9" s="61">
        <v>22061</v>
      </c>
      <c r="C9" s="61">
        <v>-33.178858094805392</v>
      </c>
    </row>
    <row r="10" spans="1:3" ht="23" x14ac:dyDescent="0.5">
      <c r="A10" s="68" t="s">
        <v>95</v>
      </c>
      <c r="B10" s="61">
        <v>402</v>
      </c>
      <c r="C10" s="61">
        <v>-98.782371649250351</v>
      </c>
    </row>
    <row r="11" spans="1:3" ht="23" x14ac:dyDescent="0.5">
      <c r="A11" s="60" t="s">
        <v>94</v>
      </c>
      <c r="B11" s="61">
        <v>200.93</v>
      </c>
      <c r="C11" s="61">
        <v>-99.391397849462365</v>
      </c>
    </row>
    <row r="13" spans="1:3" ht="23" thickBot="1" x14ac:dyDescent="0.5">
      <c r="A13" s="72" t="s">
        <v>103</v>
      </c>
      <c r="B13" s="73" t="s">
        <v>21</v>
      </c>
      <c r="C13" s="72" t="s">
        <v>62</v>
      </c>
    </row>
    <row r="14" spans="1:3" ht="23.5" thickBot="1" x14ac:dyDescent="0.55000000000000004">
      <c r="A14" s="64" t="s">
        <v>59</v>
      </c>
      <c r="B14" s="65">
        <v>82200.800000000003</v>
      </c>
      <c r="C14" s="65">
        <v>0</v>
      </c>
    </row>
    <row r="15" spans="1:3" ht="23.5" thickTop="1" x14ac:dyDescent="0.5">
      <c r="A15" s="66" t="s">
        <v>102</v>
      </c>
      <c r="B15" s="67">
        <v>181367</v>
      </c>
      <c r="C15" s="67">
        <v>120.63897188348531</v>
      </c>
    </row>
    <row r="16" spans="1:3" ht="23" x14ac:dyDescent="0.5">
      <c r="A16" s="60" t="s">
        <v>101</v>
      </c>
      <c r="B16" s="61">
        <v>177753</v>
      </c>
      <c r="C16" s="61">
        <v>116.24242099833577</v>
      </c>
    </row>
    <row r="17" spans="1:3" ht="23" x14ac:dyDescent="0.5">
      <c r="A17" s="60" t="s">
        <v>100</v>
      </c>
      <c r="B17" s="61">
        <v>154707</v>
      </c>
      <c r="C17" s="61">
        <v>88.206197506593597</v>
      </c>
    </row>
    <row r="18" spans="1:3" ht="23" x14ac:dyDescent="0.5">
      <c r="A18" s="60" t="s">
        <v>98</v>
      </c>
      <c r="B18" s="61">
        <v>86754.7</v>
      </c>
      <c r="C18" s="61">
        <v>5.5399704139132391</v>
      </c>
    </row>
    <row r="19" spans="1:3" ht="23" x14ac:dyDescent="0.5">
      <c r="A19" s="68" t="s">
        <v>99</v>
      </c>
      <c r="B19" s="61">
        <v>82635.5</v>
      </c>
      <c r="C19" s="61">
        <v>0.52882697005381585</v>
      </c>
    </row>
    <row r="20" spans="1:3" ht="23" x14ac:dyDescent="0.5">
      <c r="A20" s="68" t="s">
        <v>95</v>
      </c>
      <c r="B20" s="61">
        <v>77973.100000000006</v>
      </c>
      <c r="C20" s="61">
        <v>-5.1431372930677037</v>
      </c>
    </row>
    <row r="21" spans="1:3" ht="23" x14ac:dyDescent="0.5">
      <c r="A21" s="60" t="s">
        <v>97</v>
      </c>
      <c r="B21" s="61">
        <v>53899.8</v>
      </c>
      <c r="C21" s="61">
        <v>-34.429105312843674</v>
      </c>
    </row>
    <row r="22" spans="1:3" ht="23" x14ac:dyDescent="0.5">
      <c r="A22" s="60" t="s">
        <v>96</v>
      </c>
      <c r="B22" s="61">
        <v>47562.400000000001</v>
      </c>
      <c r="C22" s="61">
        <v>-42.138762639779664</v>
      </c>
    </row>
    <row r="23" spans="1:3" ht="23" x14ac:dyDescent="0.5">
      <c r="A23" s="60" t="s">
        <v>94</v>
      </c>
      <c r="B23" s="61">
        <v>33006.6</v>
      </c>
      <c r="C23" s="61">
        <v>-59.846376190985985</v>
      </c>
    </row>
    <row r="25" spans="1:3" ht="23" thickBot="1" x14ac:dyDescent="0.5">
      <c r="A25" s="72" t="s">
        <v>103</v>
      </c>
      <c r="B25" s="73" t="s">
        <v>105</v>
      </c>
      <c r="C25" s="72" t="s">
        <v>62</v>
      </c>
    </row>
    <row r="26" spans="1:3" ht="23.5" thickBot="1" x14ac:dyDescent="0.55000000000000004">
      <c r="A26" s="64" t="s">
        <v>59</v>
      </c>
      <c r="B26" s="77">
        <v>2.4898199999999999</v>
      </c>
      <c r="C26" s="65">
        <v>0</v>
      </c>
    </row>
    <row r="27" spans="1:3" ht="23.5" thickTop="1" x14ac:dyDescent="0.5">
      <c r="A27" s="76" t="s">
        <v>95</v>
      </c>
      <c r="B27" s="75">
        <v>194.03100000000001</v>
      </c>
      <c r="C27" s="67">
        <v>7692.9729859989875</v>
      </c>
    </row>
    <row r="28" spans="1:3" ht="23" x14ac:dyDescent="0.5">
      <c r="A28" s="60" t="s">
        <v>94</v>
      </c>
      <c r="B28" s="74">
        <v>164.26900000000001</v>
      </c>
      <c r="C28" s="61">
        <v>6497.6255311628947</v>
      </c>
    </row>
    <row r="29" spans="1:3" ht="23" x14ac:dyDescent="0.5">
      <c r="A29" s="60" t="s">
        <v>98</v>
      </c>
      <c r="B29" s="74">
        <v>2.67638</v>
      </c>
      <c r="C29" s="61">
        <v>7.4929111341382137</v>
      </c>
    </row>
    <row r="30" spans="1:3" ht="23" x14ac:dyDescent="0.5">
      <c r="A30" s="60" t="s">
        <v>97</v>
      </c>
      <c r="B30" s="74">
        <v>2.3438699999999999</v>
      </c>
      <c r="C30" s="61">
        <v>-5.8618695327373072</v>
      </c>
    </row>
    <row r="31" spans="1:3" ht="23" x14ac:dyDescent="0.5">
      <c r="A31" s="68" t="s">
        <v>99</v>
      </c>
      <c r="B31" s="74">
        <v>2.3342499999999999</v>
      </c>
      <c r="C31" s="61">
        <v>-6.2482428448642873</v>
      </c>
    </row>
    <row r="32" spans="1:3" ht="23" x14ac:dyDescent="0.5">
      <c r="A32" s="60" t="s">
        <v>104</v>
      </c>
      <c r="B32" s="74">
        <v>2.17814</v>
      </c>
      <c r="C32" s="61">
        <v>-12.518174004546513</v>
      </c>
    </row>
    <row r="33" spans="1:3" ht="23" x14ac:dyDescent="0.5">
      <c r="A33" s="60" t="s">
        <v>96</v>
      </c>
      <c r="B33" s="74">
        <v>2.1559599999999999</v>
      </c>
      <c r="C33" s="61">
        <v>-13.409001453920366</v>
      </c>
    </row>
    <row r="34" spans="1:3" ht="23" x14ac:dyDescent="0.5">
      <c r="A34" s="60" t="s">
        <v>100</v>
      </c>
      <c r="B34" s="74">
        <v>1.89574</v>
      </c>
      <c r="C34" s="61">
        <v>-23.860359383409239</v>
      </c>
    </row>
    <row r="35" spans="1:3" ht="23" x14ac:dyDescent="0.5">
      <c r="A35" s="60" t="s">
        <v>102</v>
      </c>
      <c r="B35" s="74">
        <v>0.56404200000000004</v>
      </c>
      <c r="C35" s="61">
        <v>-77.34607321011157</v>
      </c>
    </row>
    <row r="37" spans="1:3" ht="23" x14ac:dyDescent="0.5">
      <c r="A37" s="59" t="s">
        <v>1</v>
      </c>
      <c r="B37" s="69" t="s">
        <v>67</v>
      </c>
      <c r="C37" s="59" t="s">
        <v>62</v>
      </c>
    </row>
    <row r="38" spans="1:3" ht="23" x14ac:dyDescent="0.5">
      <c r="A38" s="59" t="s">
        <v>59</v>
      </c>
      <c r="B38" s="70">
        <v>3</v>
      </c>
      <c r="C38" s="70"/>
    </row>
    <row r="39" spans="1:3" ht="23" x14ac:dyDescent="0.5">
      <c r="A39" s="59" t="s">
        <v>83</v>
      </c>
      <c r="B39" s="70">
        <v>0.3</v>
      </c>
      <c r="C39" s="58">
        <v>-50</v>
      </c>
    </row>
    <row r="40" spans="1:3" ht="23" x14ac:dyDescent="0.5">
      <c r="A40" s="59" t="s">
        <v>82</v>
      </c>
      <c r="B40" s="70">
        <v>3</v>
      </c>
      <c r="C40" s="58">
        <v>0</v>
      </c>
    </row>
    <row r="41" spans="1:3" ht="23" x14ac:dyDescent="0.5">
      <c r="A41" s="59" t="s">
        <v>92</v>
      </c>
      <c r="B41" s="70">
        <v>0.6</v>
      </c>
      <c r="C41" s="58">
        <v>0</v>
      </c>
    </row>
    <row r="42" spans="1:3" ht="23" x14ac:dyDescent="0.5">
      <c r="A42" s="59" t="s">
        <v>93</v>
      </c>
      <c r="B42" s="70">
        <v>0.6</v>
      </c>
      <c r="C42" s="58">
        <v>0</v>
      </c>
    </row>
    <row r="43" spans="1:3" ht="23" x14ac:dyDescent="0.5">
      <c r="A43" s="69" t="s">
        <v>90</v>
      </c>
      <c r="B43" s="70">
        <v>0.6</v>
      </c>
      <c r="C43" s="58">
        <v>0</v>
      </c>
    </row>
    <row r="44" spans="1:3" ht="23" x14ac:dyDescent="0.5">
      <c r="A44" s="69" t="s">
        <v>91</v>
      </c>
      <c r="B44" s="70">
        <v>0.6</v>
      </c>
      <c r="C44" s="58">
        <v>0</v>
      </c>
    </row>
    <row r="45" spans="1:3" ht="23" x14ac:dyDescent="0.5">
      <c r="A45" s="59" t="s">
        <v>88</v>
      </c>
      <c r="B45" s="70">
        <v>1.2</v>
      </c>
      <c r="C45" s="58">
        <v>100</v>
      </c>
    </row>
    <row r="46" spans="1:3" ht="23" x14ac:dyDescent="0.5">
      <c r="A46" s="59" t="s">
        <v>89</v>
      </c>
      <c r="B46" s="70">
        <v>1.6</v>
      </c>
      <c r="C46" s="58">
        <v>166.66666666666669</v>
      </c>
    </row>
    <row r="47" spans="1:3" ht="23" x14ac:dyDescent="0.5">
      <c r="A47" s="59" t="s">
        <v>84</v>
      </c>
      <c r="B47" s="70">
        <v>1.8</v>
      </c>
      <c r="C47" s="58">
        <v>200.00000000000006</v>
      </c>
    </row>
    <row r="49" spans="1:3" ht="23" thickBot="1" x14ac:dyDescent="0.5">
      <c r="A49" s="72" t="s">
        <v>103</v>
      </c>
      <c r="B49" s="73" t="s">
        <v>106</v>
      </c>
      <c r="C49" s="72" t="s">
        <v>62</v>
      </c>
    </row>
    <row r="50" spans="1:3" ht="23.5" thickBot="1" x14ac:dyDescent="0.55000000000000004">
      <c r="A50" s="64" t="s">
        <v>59</v>
      </c>
      <c r="B50" s="77">
        <v>0.130658</v>
      </c>
      <c r="C50" s="65">
        <v>0</v>
      </c>
    </row>
    <row r="51" spans="1:3" ht="23.5" thickTop="1" x14ac:dyDescent="0.5">
      <c r="A51" s="66" t="s">
        <v>102</v>
      </c>
      <c r="B51" s="75">
        <v>2.09829</v>
      </c>
      <c r="C51" s="67">
        <v>1505.9407001484792</v>
      </c>
    </row>
    <row r="52" spans="1:3" ht="23" x14ac:dyDescent="0.5">
      <c r="A52" s="60" t="s">
        <v>101</v>
      </c>
      <c r="B52" s="74">
        <v>0.228385</v>
      </c>
      <c r="C52" s="61">
        <v>75.125755298592154</v>
      </c>
    </row>
    <row r="53" spans="1:3" ht="23" x14ac:dyDescent="0.5">
      <c r="A53" s="60" t="s">
        <v>100</v>
      </c>
      <c r="B53" s="74">
        <v>0.228385</v>
      </c>
      <c r="C53" s="61">
        <v>75.125755298592154</v>
      </c>
    </row>
    <row r="54" spans="1:3" ht="23" x14ac:dyDescent="0.5">
      <c r="A54" s="68" t="s">
        <v>99</v>
      </c>
      <c r="B54" s="74">
        <v>0.210814</v>
      </c>
      <c r="C54" s="61">
        <v>61.347946547475097</v>
      </c>
    </row>
    <row r="55" spans="1:3" ht="23" x14ac:dyDescent="0.5">
      <c r="A55" s="60" t="s">
        <v>98</v>
      </c>
      <c r="B55" s="74">
        <v>0.16397800000000001</v>
      </c>
      <c r="C55" s="61">
        <v>25.738428978928329</v>
      </c>
    </row>
    <row r="56" spans="1:3" ht="23" x14ac:dyDescent="0.5">
      <c r="A56" s="60" t="s">
        <v>97</v>
      </c>
      <c r="B56" s="74">
        <v>0.16278899999999999</v>
      </c>
      <c r="C56" s="61">
        <v>24.591682101363862</v>
      </c>
    </row>
    <row r="57" spans="1:3" ht="23" x14ac:dyDescent="0.5">
      <c r="A57" s="60" t="s">
        <v>96</v>
      </c>
      <c r="B57" s="74">
        <v>0.136569</v>
      </c>
      <c r="C57" s="61">
        <v>4.5240245526488998</v>
      </c>
    </row>
    <row r="58" spans="1:3" ht="23" x14ac:dyDescent="0.5">
      <c r="A58" s="68" t="s">
        <v>95</v>
      </c>
      <c r="B58" s="78">
        <v>2.8192099999999999E-3</v>
      </c>
      <c r="C58" s="61">
        <v>-97.842298213657045</v>
      </c>
    </row>
    <row r="59" spans="1:3" ht="23" x14ac:dyDescent="0.5">
      <c r="A59" s="60" t="s">
        <v>94</v>
      </c>
      <c r="B59" s="78">
        <v>1.55777E-3</v>
      </c>
      <c r="C59" s="61">
        <v>-98.807750003826783</v>
      </c>
    </row>
  </sheetData>
  <sortState xmlns:xlrd2="http://schemas.microsoft.com/office/spreadsheetml/2017/richdata2" ref="A51:C59">
    <sortCondition descending="1" ref="C51:C59"/>
  </sortState>
  <conditionalFormatting sqref="C3 C51 C39 C27 C15">
    <cfRule type="colorScale" priority="13">
      <colorScale>
        <cfvo type="min"/>
        <cfvo type="percentile" val="50"/>
        <cfvo type="max"/>
        <color rgb="FFF8696B"/>
        <color rgb="FFFFEB84"/>
        <color rgb="FF63BE7B"/>
      </colorScale>
    </cfRule>
  </conditionalFormatting>
  <conditionalFormatting sqref="C15:C23">
    <cfRule type="colorScale" priority="2">
      <colorScale>
        <cfvo type="min"/>
        <cfvo type="percentile" val="50"/>
        <cfvo type="max"/>
        <color rgb="FFF8696B"/>
        <color rgb="FFFFEB84"/>
        <color rgb="FF63BE7B"/>
      </colorScale>
    </cfRule>
  </conditionalFormatting>
  <conditionalFormatting sqref="C27:C35">
    <cfRule type="colorScale" priority="1">
      <colorScale>
        <cfvo type="min"/>
        <cfvo type="percentile" val="50"/>
        <cfvo type="max"/>
        <color rgb="FFF8696B"/>
        <color rgb="FFFFEB84"/>
        <color rgb="FF63BE7B"/>
      </colorScale>
    </cfRule>
  </conditionalFormatting>
  <conditionalFormatting sqref="C51:C59">
    <cfRule type="colorScale" priority="4">
      <colorScale>
        <cfvo type="min"/>
        <cfvo type="percentile" val="50"/>
        <cfvo type="max"/>
        <color rgb="FFF8696B"/>
        <color rgb="FFFFEB84"/>
        <color rgb="FF63BE7B"/>
      </colorScale>
    </cfRule>
  </conditionalFormatting>
  <conditionalFormatting sqref="C4 C52 C40 C28 C16">
    <cfRule type="colorScale" priority="12">
      <colorScale>
        <cfvo type="min"/>
        <cfvo type="percentile" val="50"/>
        <cfvo type="max"/>
        <color rgb="FFF8696B"/>
        <color rgb="FFFFEB84"/>
        <color rgb="FF63BE7B"/>
      </colorScale>
    </cfRule>
  </conditionalFormatting>
  <conditionalFormatting sqref="C52:C59">
    <cfRule type="colorScale" priority="3">
      <colorScale>
        <cfvo type="min"/>
        <cfvo type="percentile" val="50"/>
        <cfvo type="max"/>
        <color rgb="FFF8696B"/>
        <color rgb="FFFFEB84"/>
        <color rgb="FF63BE7B"/>
      </colorScale>
    </cfRule>
  </conditionalFormatting>
  <conditionalFormatting sqref="C5 C53 C41 C29 C17">
    <cfRule type="colorScale" priority="11">
      <colorScale>
        <cfvo type="min"/>
        <cfvo type="percentile" val="50"/>
        <cfvo type="max"/>
        <color rgb="FFF8696B"/>
        <color rgb="FFFFEB84"/>
        <color rgb="FF63BE7B"/>
      </colorScale>
    </cfRule>
  </conditionalFormatting>
  <conditionalFormatting sqref="C6 C54 C42 C30 C18">
    <cfRule type="colorScale" priority="10">
      <colorScale>
        <cfvo type="min"/>
        <cfvo type="percentile" val="50"/>
        <cfvo type="max"/>
        <color rgb="FFF8696B"/>
        <color rgb="FFFFEB84"/>
        <color rgb="FF63BE7B"/>
      </colorScale>
    </cfRule>
  </conditionalFormatting>
  <conditionalFormatting sqref="C31 C55 C43 C7 C19">
    <cfRule type="colorScale" priority="9">
      <colorScale>
        <cfvo type="min"/>
        <cfvo type="percentile" val="50"/>
        <cfvo type="max"/>
        <color rgb="FFF8696B"/>
        <color rgb="FFFFEB84"/>
        <color rgb="FF63BE7B"/>
      </colorScale>
    </cfRule>
  </conditionalFormatting>
  <conditionalFormatting sqref="C32 C56 C44 C8 C20">
    <cfRule type="colorScale" priority="5">
      <colorScale>
        <cfvo type="min"/>
        <cfvo type="percentile" val="50"/>
        <cfvo type="max"/>
        <color rgb="FFF8696B"/>
        <color rgb="FFFFEB84"/>
        <color rgb="FF63BE7B"/>
      </colorScale>
    </cfRule>
  </conditionalFormatting>
  <conditionalFormatting sqref="C33 C57 C45 C9 C21">
    <cfRule type="colorScale" priority="6">
      <colorScale>
        <cfvo type="min"/>
        <cfvo type="percentile" val="50"/>
        <cfvo type="max"/>
        <color rgb="FFF8696B"/>
        <color rgb="FFFFEB84"/>
        <color rgb="FF63BE7B"/>
      </colorScale>
    </cfRule>
  </conditionalFormatting>
  <conditionalFormatting sqref="C58 C46 C34 C10 C22">
    <cfRule type="colorScale" priority="8">
      <colorScale>
        <cfvo type="min"/>
        <cfvo type="percentile" val="50"/>
        <cfvo type="max"/>
        <color rgb="FFF8696B"/>
        <color rgb="FFFFEB84"/>
        <color rgb="FF63BE7B"/>
      </colorScale>
    </cfRule>
  </conditionalFormatting>
  <conditionalFormatting sqref="C11 C59 C47 C35 C23">
    <cfRule type="colorScale" priority="7">
      <colorScale>
        <cfvo type="min"/>
        <cfvo type="percentile" val="50"/>
        <cfvo type="max"/>
        <color rgb="FFF8696B"/>
        <color rgb="FFFFEB84"/>
        <color rgb="FF63BE7B"/>
      </colorScale>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DB2D1-F7A8-4C53-86F7-370BF7D9535A}">
  <dimension ref="A1"/>
  <sheetViews>
    <sheetView workbookViewId="0">
      <selection activeCell="AT21" sqref="AT21"/>
    </sheetView>
  </sheetViews>
  <sheetFormatPr defaultRowHeight="14.5" x14ac:dyDescent="0.35"/>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851E1-F182-4744-AA42-6176D298BE7A}">
  <dimension ref="A1:M24"/>
  <sheetViews>
    <sheetView tabSelected="1" workbookViewId="0">
      <selection activeCell="M24" sqref="B1:M24"/>
    </sheetView>
  </sheetViews>
  <sheetFormatPr defaultRowHeight="14.5" x14ac:dyDescent="0.35"/>
  <cols>
    <col min="1" max="1" width="15.453125" style="87" bestFit="1" customWidth="1"/>
    <col min="2" max="2" width="19.453125" style="90" customWidth="1"/>
    <col min="3" max="3" width="12.08984375" style="90" customWidth="1"/>
    <col min="4" max="13" width="6.6328125" style="94" customWidth="1"/>
    <col min="14" max="16384" width="8.7265625" style="87"/>
  </cols>
  <sheetData>
    <row r="1" spans="1:13" s="84" customFormat="1" ht="15" x14ac:dyDescent="0.35">
      <c r="A1" s="91"/>
      <c r="B1" s="92" t="s">
        <v>1</v>
      </c>
      <c r="C1" s="92" t="s">
        <v>112</v>
      </c>
      <c r="D1" s="83">
        <v>0</v>
      </c>
      <c r="E1" s="83">
        <v>1</v>
      </c>
      <c r="F1" s="83">
        <v>2</v>
      </c>
      <c r="G1" s="83">
        <v>3</v>
      </c>
      <c r="H1" s="83">
        <v>4</v>
      </c>
      <c r="I1" s="83">
        <v>5</v>
      </c>
      <c r="J1" s="83">
        <v>6</v>
      </c>
      <c r="K1" s="83">
        <v>7</v>
      </c>
      <c r="L1" s="83">
        <v>8</v>
      </c>
      <c r="M1" s="83">
        <v>9</v>
      </c>
    </row>
    <row r="2" spans="1:13" s="84" customFormat="1" ht="31" customHeight="1" x14ac:dyDescent="0.35">
      <c r="A2" s="91"/>
      <c r="B2" s="92" t="s">
        <v>108</v>
      </c>
      <c r="C2" s="92"/>
      <c r="D2" s="83"/>
      <c r="E2" s="83"/>
      <c r="F2" s="83"/>
      <c r="G2" s="83"/>
      <c r="H2" s="83"/>
      <c r="I2" s="83"/>
      <c r="J2" s="83"/>
      <c r="K2" s="83"/>
      <c r="L2" s="83"/>
      <c r="M2" s="83"/>
    </row>
    <row r="3" spans="1:13" ht="31" customHeight="1" x14ac:dyDescent="0.35">
      <c r="A3" s="93"/>
      <c r="B3" s="88" t="s">
        <v>3</v>
      </c>
      <c r="C3" s="88" t="s">
        <v>113</v>
      </c>
      <c r="D3" s="85">
        <v>0.62148099999999995</v>
      </c>
      <c r="E3" s="86">
        <v>1</v>
      </c>
      <c r="F3" s="86">
        <v>0.3</v>
      </c>
      <c r="G3" s="86">
        <v>1</v>
      </c>
      <c r="H3" s="86">
        <v>0.3</v>
      </c>
      <c r="I3" s="86">
        <v>0.62148099999999995</v>
      </c>
      <c r="J3" s="86">
        <v>0.62148099999999995</v>
      </c>
      <c r="K3" s="86">
        <v>0.62148099999999995</v>
      </c>
      <c r="L3" s="86">
        <v>0.62148099999999995</v>
      </c>
      <c r="M3" s="86">
        <v>0.3</v>
      </c>
    </row>
    <row r="4" spans="1:13" ht="31" customHeight="1" x14ac:dyDescent="0.35">
      <c r="A4" s="93"/>
      <c r="B4" s="88" t="s">
        <v>107</v>
      </c>
      <c r="C4" s="88" t="s">
        <v>113</v>
      </c>
      <c r="D4" s="95">
        <v>1</v>
      </c>
      <c r="E4" s="96">
        <v>1</v>
      </c>
      <c r="F4" s="96">
        <v>0</v>
      </c>
      <c r="G4" s="96">
        <v>1</v>
      </c>
      <c r="H4" s="96">
        <v>0</v>
      </c>
      <c r="I4" s="96">
        <v>1</v>
      </c>
      <c r="J4" s="96">
        <v>1</v>
      </c>
      <c r="K4" s="96">
        <v>1</v>
      </c>
      <c r="L4" s="96">
        <v>1</v>
      </c>
      <c r="M4" s="96">
        <v>0</v>
      </c>
    </row>
    <row r="5" spans="1:13" ht="31" customHeight="1" x14ac:dyDescent="0.35">
      <c r="A5" s="93"/>
      <c r="B5" s="88" t="s">
        <v>5</v>
      </c>
      <c r="C5" s="88" t="s">
        <v>30</v>
      </c>
      <c r="D5" s="95">
        <v>28</v>
      </c>
      <c r="E5" s="96">
        <v>1</v>
      </c>
      <c r="F5" s="96">
        <v>28</v>
      </c>
      <c r="G5" s="96">
        <v>28</v>
      </c>
      <c r="H5" s="96">
        <v>28</v>
      </c>
      <c r="I5" s="96">
        <v>28</v>
      </c>
      <c r="J5" s="96">
        <v>28</v>
      </c>
      <c r="K5" s="96">
        <v>28</v>
      </c>
      <c r="L5" s="96">
        <v>28</v>
      </c>
      <c r="M5" s="96">
        <v>28</v>
      </c>
    </row>
    <row r="6" spans="1:13" ht="31" customHeight="1" x14ac:dyDescent="0.35">
      <c r="A6" s="93"/>
      <c r="B6" s="88" t="s">
        <v>12</v>
      </c>
      <c r="C6" s="88" t="s">
        <v>30</v>
      </c>
      <c r="D6" s="85">
        <v>1.0562800000000001</v>
      </c>
      <c r="E6" s="86">
        <v>1</v>
      </c>
      <c r="F6" s="86">
        <v>1</v>
      </c>
      <c r="G6" s="86">
        <v>1.0562800000000001</v>
      </c>
      <c r="H6" s="86">
        <v>1.0562800000000001</v>
      </c>
      <c r="I6" s="86">
        <v>1.0562800000000001</v>
      </c>
      <c r="J6" s="86">
        <v>1.0562800000000001</v>
      </c>
      <c r="K6" s="86">
        <v>1.0562800000000001</v>
      </c>
      <c r="L6" s="86">
        <v>1.0562800000000001</v>
      </c>
      <c r="M6" s="86">
        <v>1.0562800000000001</v>
      </c>
    </row>
    <row r="7" spans="1:13" ht="31" customHeight="1" x14ac:dyDescent="0.35">
      <c r="A7" s="93"/>
      <c r="B7" s="88" t="s">
        <v>15</v>
      </c>
      <c r="C7" s="88" t="s">
        <v>113</v>
      </c>
      <c r="D7" s="85">
        <v>0.2</v>
      </c>
      <c r="E7" s="86">
        <v>1</v>
      </c>
      <c r="F7" s="86">
        <v>0.1</v>
      </c>
      <c r="G7" s="86">
        <v>0.2</v>
      </c>
      <c r="H7" s="86">
        <v>0.2</v>
      </c>
      <c r="I7" s="86">
        <v>0.3</v>
      </c>
      <c r="J7" s="86">
        <v>0.2</v>
      </c>
      <c r="K7" s="86">
        <v>0.2</v>
      </c>
      <c r="L7" s="86">
        <v>0.2</v>
      </c>
      <c r="M7" s="86">
        <v>0.2</v>
      </c>
    </row>
    <row r="8" spans="1:13" ht="31" customHeight="1" x14ac:dyDescent="0.35">
      <c r="A8" s="93"/>
      <c r="B8" s="88" t="s">
        <v>27</v>
      </c>
      <c r="C8" s="88" t="s">
        <v>117</v>
      </c>
      <c r="D8" s="95">
        <v>3</v>
      </c>
      <c r="E8" s="96">
        <v>3</v>
      </c>
      <c r="F8" s="96">
        <v>3</v>
      </c>
      <c r="G8" s="96">
        <v>3</v>
      </c>
      <c r="H8" s="96">
        <v>3</v>
      </c>
      <c r="I8" s="96">
        <v>6</v>
      </c>
      <c r="J8" s="96">
        <v>3</v>
      </c>
      <c r="K8" s="96">
        <v>3</v>
      </c>
      <c r="L8" s="96">
        <v>6</v>
      </c>
      <c r="M8" s="96">
        <v>8</v>
      </c>
    </row>
    <row r="9" spans="1:13" ht="31" customHeight="1" x14ac:dyDescent="0.35">
      <c r="A9" s="93"/>
      <c r="B9" s="89" t="s">
        <v>109</v>
      </c>
      <c r="C9" s="89"/>
      <c r="D9" s="85"/>
      <c r="E9" s="86"/>
      <c r="F9" s="86"/>
      <c r="G9" s="86"/>
      <c r="H9" s="86"/>
      <c r="I9" s="86"/>
      <c r="J9" s="86"/>
      <c r="K9" s="86"/>
      <c r="L9" s="86"/>
      <c r="M9" s="86"/>
    </row>
    <row r="10" spans="1:13" ht="31" customHeight="1" x14ac:dyDescent="0.35">
      <c r="A10" s="93"/>
      <c r="B10" s="88" t="s">
        <v>11</v>
      </c>
      <c r="C10" s="88" t="s">
        <v>30</v>
      </c>
      <c r="D10" s="95">
        <v>3</v>
      </c>
      <c r="E10" s="96">
        <v>1</v>
      </c>
      <c r="F10" s="96">
        <v>14</v>
      </c>
      <c r="G10" s="96">
        <v>3</v>
      </c>
      <c r="H10" s="96">
        <v>3</v>
      </c>
      <c r="I10" s="96">
        <v>3</v>
      </c>
      <c r="J10" s="96">
        <v>1</v>
      </c>
      <c r="K10" s="96">
        <v>1</v>
      </c>
      <c r="L10" s="96">
        <v>5</v>
      </c>
      <c r="M10" s="96">
        <v>4</v>
      </c>
    </row>
    <row r="11" spans="1:13" ht="31" customHeight="1" x14ac:dyDescent="0.35">
      <c r="A11" s="93"/>
      <c r="B11" s="88" t="s">
        <v>25</v>
      </c>
      <c r="C11" s="88" t="s">
        <v>114</v>
      </c>
      <c r="D11" s="95">
        <v>6</v>
      </c>
      <c r="E11" s="96">
        <v>6</v>
      </c>
      <c r="F11" s="96">
        <v>6</v>
      </c>
      <c r="G11" s="96">
        <v>6</v>
      </c>
      <c r="H11" s="96">
        <v>6</v>
      </c>
      <c r="I11" s="96">
        <v>12</v>
      </c>
      <c r="J11" s="96">
        <v>6</v>
      </c>
      <c r="K11" s="96">
        <v>6</v>
      </c>
      <c r="L11" s="96">
        <v>6</v>
      </c>
      <c r="M11" s="96">
        <v>6</v>
      </c>
    </row>
    <row r="12" spans="1:13" ht="31" customHeight="1" x14ac:dyDescent="0.35">
      <c r="A12" s="93"/>
      <c r="B12" s="89" t="s">
        <v>110</v>
      </c>
      <c r="C12" s="89"/>
      <c r="D12" s="85"/>
      <c r="E12" s="86"/>
      <c r="F12" s="86"/>
      <c r="G12" s="86"/>
      <c r="H12" s="86"/>
      <c r="I12" s="86"/>
      <c r="J12" s="86"/>
      <c r="K12" s="86"/>
      <c r="L12" s="86"/>
      <c r="M12" s="86"/>
    </row>
    <row r="13" spans="1:13" ht="31" customHeight="1" x14ac:dyDescent="0.35">
      <c r="A13" s="93"/>
      <c r="B13" s="88" t="s">
        <v>14</v>
      </c>
      <c r="C13" s="88" t="s">
        <v>30</v>
      </c>
      <c r="D13" s="85">
        <v>28.585699999999999</v>
      </c>
      <c r="E13" s="86">
        <v>365</v>
      </c>
      <c r="F13" s="86">
        <v>14</v>
      </c>
      <c r="G13" s="86">
        <v>28.585699999999999</v>
      </c>
      <c r="H13" s="86">
        <v>28.585699999999999</v>
      </c>
      <c r="I13" s="86">
        <v>28.585699999999999</v>
      </c>
      <c r="J13" s="86">
        <v>14</v>
      </c>
      <c r="K13" s="86">
        <v>14</v>
      </c>
      <c r="L13" s="86">
        <v>28.585699999999999</v>
      </c>
      <c r="M13" s="86">
        <v>28.585699999999999</v>
      </c>
    </row>
    <row r="14" spans="1:13" ht="31" customHeight="1" x14ac:dyDescent="0.35">
      <c r="A14" s="93"/>
      <c r="B14" s="88" t="s">
        <v>16</v>
      </c>
      <c r="C14" s="88" t="s">
        <v>30</v>
      </c>
      <c r="D14" s="85">
        <v>3.18283</v>
      </c>
      <c r="E14" s="86">
        <v>1</v>
      </c>
      <c r="F14" s="86">
        <v>7</v>
      </c>
      <c r="G14" s="86">
        <v>3.18283</v>
      </c>
      <c r="H14" s="86">
        <v>3.18283</v>
      </c>
      <c r="I14" s="86">
        <v>3.18283</v>
      </c>
      <c r="J14" s="86">
        <v>2</v>
      </c>
      <c r="K14" s="86">
        <v>2</v>
      </c>
      <c r="L14" s="86">
        <v>3.18283</v>
      </c>
      <c r="M14" s="86">
        <v>3.18283</v>
      </c>
    </row>
    <row r="15" spans="1:13" ht="31" customHeight="1" x14ac:dyDescent="0.35">
      <c r="A15" s="93"/>
      <c r="B15" s="88" t="s">
        <v>18</v>
      </c>
      <c r="C15" s="88" t="s">
        <v>30</v>
      </c>
      <c r="D15" s="85">
        <v>1.7917700000000001</v>
      </c>
      <c r="E15" s="86">
        <v>14</v>
      </c>
      <c r="F15" s="86">
        <v>1</v>
      </c>
      <c r="G15" s="86">
        <v>1.7917700000000001</v>
      </c>
      <c r="H15" s="86">
        <v>1.7917700000000001</v>
      </c>
      <c r="I15" s="86">
        <v>1.7917700000000001</v>
      </c>
      <c r="J15" s="86">
        <v>1.7917700000000001</v>
      </c>
      <c r="K15" s="86">
        <v>1.7917700000000001</v>
      </c>
      <c r="L15" s="86">
        <v>1.7917700000000001</v>
      </c>
      <c r="M15" s="86">
        <v>1.7917700000000001</v>
      </c>
    </row>
    <row r="16" spans="1:13" ht="31" customHeight="1" x14ac:dyDescent="0.35">
      <c r="A16" s="93"/>
      <c r="B16" s="89" t="s">
        <v>111</v>
      </c>
      <c r="C16" s="89"/>
      <c r="D16" s="85"/>
      <c r="E16" s="86"/>
      <c r="F16" s="86"/>
      <c r="G16" s="86"/>
      <c r="H16" s="86"/>
      <c r="I16" s="86"/>
      <c r="J16" s="86"/>
      <c r="K16" s="86"/>
      <c r="L16" s="86"/>
      <c r="M16" s="86"/>
    </row>
    <row r="17" spans="1:13" ht="31" customHeight="1" x14ac:dyDescent="0.35">
      <c r="A17" s="93"/>
      <c r="B17" s="88" t="s">
        <v>7</v>
      </c>
      <c r="C17" s="88" t="s">
        <v>115</v>
      </c>
      <c r="D17" s="85">
        <v>0.5</v>
      </c>
      <c r="E17" s="86">
        <v>1</v>
      </c>
      <c r="F17" s="86">
        <v>0.5</v>
      </c>
      <c r="G17" s="86">
        <v>0.5</v>
      </c>
      <c r="H17" s="86">
        <v>0.5</v>
      </c>
      <c r="I17" s="86">
        <v>0.5</v>
      </c>
      <c r="J17" s="86">
        <v>0.5</v>
      </c>
      <c r="K17" s="86">
        <v>0.5</v>
      </c>
      <c r="L17" s="86">
        <v>0.5</v>
      </c>
      <c r="M17" s="86">
        <v>0.5</v>
      </c>
    </row>
    <row r="18" spans="1:13" ht="31" customHeight="1" x14ac:dyDescent="0.35">
      <c r="A18" s="93"/>
      <c r="B18" s="88" t="s">
        <v>8</v>
      </c>
      <c r="C18" s="88" t="s">
        <v>30</v>
      </c>
      <c r="D18" s="95">
        <v>141.011</v>
      </c>
      <c r="E18" s="96">
        <v>14</v>
      </c>
      <c r="F18" s="96">
        <v>365</v>
      </c>
      <c r="G18" s="96">
        <v>141.011</v>
      </c>
      <c r="H18" s="96">
        <v>141.011</v>
      </c>
      <c r="I18" s="96">
        <v>141.011</v>
      </c>
      <c r="J18" s="96">
        <v>90</v>
      </c>
      <c r="K18" s="96">
        <v>90</v>
      </c>
      <c r="L18" s="96">
        <v>90</v>
      </c>
      <c r="M18" s="96">
        <v>141.011</v>
      </c>
    </row>
    <row r="19" spans="1:13" ht="31" customHeight="1" x14ac:dyDescent="0.35">
      <c r="A19" s="93"/>
      <c r="B19" s="88" t="s">
        <v>118</v>
      </c>
      <c r="C19" s="88" t="s">
        <v>113</v>
      </c>
      <c r="D19" s="85">
        <v>1.41845</v>
      </c>
      <c r="E19" s="86">
        <v>2</v>
      </c>
      <c r="F19" s="86">
        <v>1</v>
      </c>
      <c r="G19" s="86">
        <v>1.41845</v>
      </c>
      <c r="H19" s="86">
        <v>1.41845</v>
      </c>
      <c r="I19" s="86">
        <v>1.41845</v>
      </c>
      <c r="J19" s="86">
        <v>1.41845</v>
      </c>
      <c r="K19" s="86">
        <v>1.41845</v>
      </c>
      <c r="L19" s="86">
        <v>1.41845</v>
      </c>
      <c r="M19" s="86">
        <v>1.41845</v>
      </c>
    </row>
    <row r="20" spans="1:13" ht="31" customHeight="1" x14ac:dyDescent="0.35">
      <c r="A20" s="93"/>
      <c r="B20" s="88" t="s">
        <v>17</v>
      </c>
      <c r="C20" s="88" t="s">
        <v>113</v>
      </c>
      <c r="D20" s="85">
        <v>0.49024699999999999</v>
      </c>
      <c r="E20" s="86">
        <v>1</v>
      </c>
      <c r="F20" s="86">
        <v>0.25</v>
      </c>
      <c r="G20" s="86">
        <v>0.49024699999999999</v>
      </c>
      <c r="H20" s="86">
        <v>0.49024699999999999</v>
      </c>
      <c r="I20" s="86">
        <v>0.49024699999999999</v>
      </c>
      <c r="J20" s="86">
        <v>0.49024699999999999</v>
      </c>
      <c r="K20" s="86">
        <v>0.49024699999999999</v>
      </c>
      <c r="L20" s="86">
        <v>0.49024699999999999</v>
      </c>
      <c r="M20" s="86">
        <v>0.49024699999999999</v>
      </c>
    </row>
    <row r="21" spans="1:13" ht="31" customHeight="1" x14ac:dyDescent="0.35">
      <c r="A21" s="93"/>
      <c r="B21" s="88" t="s">
        <v>19</v>
      </c>
      <c r="C21" s="88" t="s">
        <v>113</v>
      </c>
      <c r="D21" s="85">
        <v>0.35706199999999999</v>
      </c>
      <c r="E21" s="86">
        <v>0.5</v>
      </c>
      <c r="F21" s="86">
        <v>0.6</v>
      </c>
      <c r="G21" s="86">
        <v>0.35706199999999999</v>
      </c>
      <c r="H21" s="86">
        <v>0.35706199999999999</v>
      </c>
      <c r="I21" s="86">
        <v>0.35706199999999999</v>
      </c>
      <c r="J21" s="86">
        <v>1</v>
      </c>
      <c r="K21" s="86">
        <v>1</v>
      </c>
      <c r="L21" s="86">
        <v>0.35706199999999999</v>
      </c>
      <c r="M21" s="86">
        <v>0.35706199999999999</v>
      </c>
    </row>
    <row r="22" spans="1:13" ht="31" customHeight="1" x14ac:dyDescent="0.35">
      <c r="A22" s="93"/>
      <c r="B22" s="88" t="s">
        <v>28</v>
      </c>
      <c r="C22" s="88" t="s">
        <v>30</v>
      </c>
      <c r="D22" s="95">
        <v>131</v>
      </c>
      <c r="E22" s="96">
        <v>131</v>
      </c>
      <c r="F22" s="96">
        <v>365</v>
      </c>
      <c r="G22" s="96">
        <v>131</v>
      </c>
      <c r="H22" s="96">
        <v>131</v>
      </c>
      <c r="I22" s="96">
        <v>131</v>
      </c>
      <c r="J22" s="96">
        <v>97</v>
      </c>
      <c r="K22" s="96">
        <v>97</v>
      </c>
      <c r="L22" s="96">
        <v>366</v>
      </c>
      <c r="M22" s="96">
        <v>366</v>
      </c>
    </row>
    <row r="23" spans="1:13" ht="31" customHeight="1" x14ac:dyDescent="0.35">
      <c r="A23" s="93"/>
      <c r="B23" s="88" t="s">
        <v>51</v>
      </c>
      <c r="C23" s="88" t="s">
        <v>116</v>
      </c>
      <c r="D23" s="95">
        <v>1</v>
      </c>
      <c r="E23" s="96">
        <v>1</v>
      </c>
      <c r="F23" s="96">
        <v>1</v>
      </c>
      <c r="G23" s="96">
        <v>1</v>
      </c>
      <c r="H23" s="96">
        <v>1</v>
      </c>
      <c r="I23" s="96">
        <v>1</v>
      </c>
      <c r="J23" s="96">
        <v>1</v>
      </c>
      <c r="K23" s="96">
        <v>1</v>
      </c>
      <c r="L23" s="96">
        <v>1</v>
      </c>
      <c r="M23" s="96">
        <v>0</v>
      </c>
    </row>
    <row r="24" spans="1:13" ht="31" customHeight="1" x14ac:dyDescent="0.35">
      <c r="A24" s="93"/>
      <c r="B24" s="88" t="s">
        <v>29</v>
      </c>
      <c r="C24" s="88" t="s">
        <v>116</v>
      </c>
      <c r="D24" s="95">
        <v>0</v>
      </c>
      <c r="E24" s="96">
        <v>0</v>
      </c>
      <c r="F24" s="96">
        <v>0</v>
      </c>
      <c r="G24" s="96">
        <v>0</v>
      </c>
      <c r="H24" s="96">
        <v>0</v>
      </c>
      <c r="I24" s="96">
        <v>0</v>
      </c>
      <c r="J24" s="96">
        <v>1</v>
      </c>
      <c r="K24" s="96">
        <v>1</v>
      </c>
      <c r="L24" s="96">
        <v>0</v>
      </c>
      <c r="M24" s="96">
        <v>1</v>
      </c>
    </row>
  </sheetData>
  <sortState xmlns:xlrd2="http://schemas.microsoft.com/office/spreadsheetml/2017/richdata2" ref="A2:M24">
    <sortCondition ref="A3:A24"/>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Sheet1</vt:lpstr>
      <vt:lpstr>Variables</vt:lpstr>
      <vt:lpstr>Policy 1 Best</vt:lpstr>
      <vt:lpstr>Policy 2 Worst</vt:lpstr>
      <vt:lpstr>Policy 3 GF Config</vt:lpstr>
      <vt:lpstr>Policy 4 People</vt:lpstr>
      <vt:lpstr>Policy 5 Cost Effeciency</vt:lpstr>
      <vt:lpstr>Policy 6 Animal Adoption</vt:lpstr>
      <vt:lpstr>All Policies</vt:lpstr>
      <vt:lpstr>Policy Ranking</vt:lpstr>
      <vt:lpstr>Policy Charts</vt:lpstr>
      <vt:lpstr>All Policy Chart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Husmann, Aletta Laura - SDSU Student</dc:creator>
  <cp:lastModifiedBy>Husmann, Aletta Laura - SDSU Student</cp:lastModifiedBy>
  <dcterms:created xsi:type="dcterms:W3CDTF">2025-11-03T20:58:44Z</dcterms:created>
  <dcterms:modified xsi:type="dcterms:W3CDTF">2026-01-06T22:48:49Z</dcterms:modified>
</cp:coreProperties>
</file>